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Diana\Downloads\051-2026\"/>
    </mc:Choice>
  </mc:AlternateContent>
  <xr:revisionPtr revIDLastSave="0" documentId="13_ncr:1_{7BEBDDA5-F448-4ABD-8895-EBADF5E2D532}" xr6:coauthVersionLast="47" xr6:coauthVersionMax="47" xr10:uidLastSave="{00000000-0000-0000-0000-000000000000}"/>
  <bookViews>
    <workbookView xWindow="-110" yWindow="-110" windowWidth="19420" windowHeight="11500" activeTab="3" xr2:uid="{34B29D95-2AE4-40BC-BDEF-7D52A3D6A765}"/>
  </bookViews>
  <sheets>
    <sheet name="Plan de acción" sheetId="2" r:id="rId1"/>
    <sheet name="IP 2.1.3" sheetId="3" r:id="rId2"/>
    <sheet name="IP 2.1.4" sheetId="4" r:id="rId3"/>
    <sheet name="IP 2.1.5" sheetId="5" r:id="rId4"/>
  </sheets>
  <externalReferences>
    <externalReference r:id="rId5"/>
  </externalReferences>
  <definedNames>
    <definedName name="_xlnm._FilterDatabase" localSheetId="0" hidden="1">'Plan de acción'!$A$18:$DP$21</definedName>
    <definedName name="ANUALIZACIÓN">[1]Desplegables!$B$9:$B$12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9" i="2" l="1"/>
  <c r="DC19" i="2"/>
  <c r="BB20" i="2"/>
  <c r="DC20" i="2"/>
  <c r="BB21" i="2"/>
  <c r="DC21" i="2"/>
</calcChain>
</file>

<file path=xl/sharedStrings.xml><?xml version="1.0" encoding="utf-8"?>
<sst xmlns="http://schemas.openxmlformats.org/spreadsheetml/2006/main" count="645" uniqueCount="233">
  <si>
    <t>FORMATO DE PLAN DE ACCION POLÍTICAS PÚBLICAS</t>
  </si>
  <si>
    <t>Política Pública Distrital de Vendedoras y Vendedores Informales</t>
  </si>
  <si>
    <t>Documento CONPES Distrital No:</t>
  </si>
  <si>
    <t>Fecha de aprobación:</t>
  </si>
  <si>
    <t>Fecha de actualización:</t>
  </si>
  <si>
    <t>Fecha de corte de seguimiento:</t>
  </si>
  <si>
    <t>Sector líder:</t>
  </si>
  <si>
    <t>DesarrolloEconómicoIndustriayTurismo</t>
  </si>
  <si>
    <t>Entidad líder:</t>
  </si>
  <si>
    <t>Instituto para la economía social IPES</t>
  </si>
  <si>
    <t>Sector corresponsable 1:</t>
  </si>
  <si>
    <t>Entidad 1:</t>
  </si>
  <si>
    <t>Secretaria Distrital de Desarrollo Economico</t>
  </si>
  <si>
    <t>Sector corresponsable 2:</t>
  </si>
  <si>
    <t>Gobierno</t>
  </si>
  <si>
    <t>Entidad 2:</t>
  </si>
  <si>
    <t>Secretaría de Gobierno - Alcadías Locales</t>
  </si>
  <si>
    <t>Entidad 3:</t>
  </si>
  <si>
    <t>Departamento Administartivo de la Defensoría del Espacio Público - DADEP</t>
  </si>
  <si>
    <t>Sector corresponsable 3:</t>
  </si>
  <si>
    <t>SeguridadConvivenciayJusticia</t>
  </si>
  <si>
    <t>Entidad 4:</t>
  </si>
  <si>
    <t>Secretaría de Seguridad, Convivencia y Justica</t>
  </si>
  <si>
    <t>IntegraciónSocial</t>
  </si>
  <si>
    <t>Entidad 5:</t>
  </si>
  <si>
    <t xml:space="preserve">Secretaría Distrital de Integración Social </t>
  </si>
  <si>
    <t>Sector corresponsable 4:</t>
  </si>
  <si>
    <t>Salud</t>
  </si>
  <si>
    <t>Entidad 6:</t>
  </si>
  <si>
    <t>Secretaría Distrital de Salud</t>
  </si>
  <si>
    <t>Sector corresponsable 5:</t>
  </si>
  <si>
    <t xml:space="preserve">Objetivo General de la Política Pública: Lograr la inclusión social y productiva en condiciones dignas a los vendedores y vendedoras informales como actores de la economía popular de Bogotá D.C. </t>
  </si>
  <si>
    <t>Objetivo específico</t>
  </si>
  <si>
    <t>Importancia relativa  del objetivo especifico
(%)</t>
  </si>
  <si>
    <t>Indicadores de resultado</t>
  </si>
  <si>
    <t>Indicadores de producto</t>
  </si>
  <si>
    <t>Tiempos de ejecución</t>
  </si>
  <si>
    <t>Metas anuales de 
producto</t>
  </si>
  <si>
    <t>Meta de producto Final</t>
  </si>
  <si>
    <t>Costos estimados y Recursos disponibles</t>
  </si>
  <si>
    <t>Responsable de la ejecución</t>
  </si>
  <si>
    <t>Corresponsables de la ejecución</t>
  </si>
  <si>
    <t>Resultado esperado</t>
  </si>
  <si>
    <t>Importancia relativa  del resultado
(%)</t>
  </si>
  <si>
    <t>Nombre del indicador de resultado</t>
  </si>
  <si>
    <t>Fórmula del indicador de resultado</t>
  </si>
  <si>
    <t>Enfoque</t>
  </si>
  <si>
    <t>Tipo de anualización</t>
  </si>
  <si>
    <t>Línea base</t>
  </si>
  <si>
    <t>Metas anuales de resultado</t>
  </si>
  <si>
    <t>Meta de resultado Final</t>
  </si>
  <si>
    <t>Producto esperado</t>
  </si>
  <si>
    <t>Importancia relativa del producto
(%)</t>
  </si>
  <si>
    <t xml:space="preserve">Nombre indicador de producto </t>
  </si>
  <si>
    <t>Fórmula del indicador de producto</t>
  </si>
  <si>
    <t>ODS</t>
  </si>
  <si>
    <t>Meta 
ODS</t>
  </si>
  <si>
    <t>Indicador del PDD</t>
  </si>
  <si>
    <t>Código Meta
PDD</t>
  </si>
  <si>
    <t>Costo total</t>
  </si>
  <si>
    <t xml:space="preserve">Sector </t>
  </si>
  <si>
    <t>Entidad</t>
  </si>
  <si>
    <t>Dirección/Subdirección/Grupo/Unidad</t>
  </si>
  <si>
    <t>Persona de contacto</t>
  </si>
  <si>
    <t>Teléfono</t>
  </si>
  <si>
    <t>Correo electrónico</t>
  </si>
  <si>
    <t>Observaciones</t>
  </si>
  <si>
    <t>Valor</t>
  </si>
  <si>
    <t>Año</t>
  </si>
  <si>
    <t>Fecha de inicio</t>
  </si>
  <si>
    <t>Fecha de finalización</t>
  </si>
  <si>
    <t>Meta 2023</t>
  </si>
  <si>
    <t>Meta 2024</t>
  </si>
  <si>
    <t>Meta 2025</t>
  </si>
  <si>
    <t>Meta 2026</t>
  </si>
  <si>
    <t>Meta 2027</t>
  </si>
  <si>
    <t>Meta 2028</t>
  </si>
  <si>
    <t>Meta 2029</t>
  </si>
  <si>
    <t>Meta 2030</t>
  </si>
  <si>
    <t>Meta 2031</t>
  </si>
  <si>
    <t>Meta 2032</t>
  </si>
  <si>
    <t>Meta 2033</t>
  </si>
  <si>
    <t>Meta 2034</t>
  </si>
  <si>
    <t>Meta 2035</t>
  </si>
  <si>
    <t>Costo Estimado</t>
  </si>
  <si>
    <t>Recurso disponible.</t>
  </si>
  <si>
    <t>Fuente de financiación</t>
  </si>
  <si>
    <t>Código Proyecto de Inversión</t>
  </si>
  <si>
    <t>Recurso disponible</t>
  </si>
  <si>
    <t>2. Mejorar el uso, aprovechamiento y control del espacio público ocupado por las y los vendedores informales.</t>
  </si>
  <si>
    <t xml:space="preserve">2.1 Zonas de Colaboración Popular adecuadas </t>
  </si>
  <si>
    <t>Número de Zonas de colaboración popular adecuadas</t>
  </si>
  <si>
    <t>Sumatoria de Zonas de colaboración popular adecuadas</t>
  </si>
  <si>
    <t>Territorial 
Derechos Humanos</t>
  </si>
  <si>
    <t>Suma</t>
  </si>
  <si>
    <t>2.1.3 Zonas de aglomeración organizadas</t>
  </si>
  <si>
    <t>Número de Zonas de aglomeración organizadas</t>
  </si>
  <si>
    <t>Sumatoria de zonas de aglomeración organizadas</t>
  </si>
  <si>
    <t>Reduccióndelasdesigualdades</t>
  </si>
  <si>
    <t>10.2</t>
  </si>
  <si>
    <t>No</t>
  </si>
  <si>
    <t>ND</t>
  </si>
  <si>
    <t>Inversión</t>
  </si>
  <si>
    <t>Secretaría Distrital de Gobierno</t>
  </si>
  <si>
    <t xml:space="preserve">Subsecretaría de Gestión Local </t>
  </si>
  <si>
    <t>Alfy Smile Rosas Sanchez
Juan Carlos Rodriguez Guzman</t>
  </si>
  <si>
    <t>(+60) 1 382 06 60</t>
  </si>
  <si>
    <t>alfy.rosas@gobiernobogota.gov.co</t>
  </si>
  <si>
    <t>Desarrollo Económico</t>
  </si>
  <si>
    <t>Instituto para la Economía Social - IPES</t>
  </si>
  <si>
    <t>Sudbirección de Gestión, Redes Sociales e Informalidad</t>
  </si>
  <si>
    <t>Luz Nereyda Moreno</t>
  </si>
  <si>
    <t>601 297 60 30</t>
  </si>
  <si>
    <t xml:space="preserve">lnmoreno@ipes.gov.co </t>
  </si>
  <si>
    <t>2.1.4 Acuerdos de organización de espacio público firmados con las y los Vendedores Informales</t>
  </si>
  <si>
    <t>Número de acuerdos de organización de espacio público firmados con las y los Vendedores Informales</t>
  </si>
  <si>
    <t>Sumatoria de acuerdos de organización de espacio público firmados con las y los Vendedores Informales</t>
  </si>
  <si>
    <t xml:space="preserve">Territorial </t>
  </si>
  <si>
    <t>2.1.5 Estrategias de co-creación de la Economía Popular implementadas</t>
  </si>
  <si>
    <t>Número de Estrategias de co-creación de la Economía Popular implementadas</t>
  </si>
  <si>
    <t>Sumatoria de estrategias de co-creación de la economía popular implementadas</t>
  </si>
  <si>
    <t>Derechos Humanos</t>
  </si>
  <si>
    <t>FICHA TÉCNICA INDICADOR DE PRODUCTO 2.1.3 Zonas de aglomeración organizadas</t>
  </si>
  <si>
    <t>Información general</t>
  </si>
  <si>
    <t>Nombre del indicador</t>
  </si>
  <si>
    <t>Núméro de Zonas de aglomeración organizadas</t>
  </si>
  <si>
    <t>Relación entre el indicador de producto y el resultado esperado</t>
  </si>
  <si>
    <t>2.1 Zonas de Colaboración Popular adecuadas</t>
  </si>
  <si>
    <t>Pilar, Objetivo o Eje del PDD</t>
  </si>
  <si>
    <t>Programa (PDD)</t>
  </si>
  <si>
    <t>Sector responsable</t>
  </si>
  <si>
    <t>Secretaría de Gobierno</t>
  </si>
  <si>
    <t>Entidades involucradas en el cumplimiento del indicador</t>
  </si>
  <si>
    <t>Alcaldías Locales</t>
  </si>
  <si>
    <t>IPES</t>
  </si>
  <si>
    <t xml:space="preserve">Entidad </t>
  </si>
  <si>
    <t>Descripción del indicador</t>
  </si>
  <si>
    <t xml:space="preserve">El indicador cuenta la cantidad de zonas de aglomeración que se han podido organizar de manera concertada entre las y los vendedores informales, el comercio formal, y los demas actores que confluyen en el espacio público de las zonas de aglomeración. </t>
  </si>
  <si>
    <t>Descripción del producto</t>
  </si>
  <si>
    <t xml:space="preserve">Una zona de aglomeración es definida como aquel espacio en el cual existe una acumulación de diferentes actividades en el mismo espacio público. De igual manera en las zonas de aglomeración existe diferentes actores que confluyen principalmente por desarrollar actividades económicas. Es por ello que en las zonas de aglomeración se pueden encontrar: vendedores informales, comercio formal, ciudadanos, entre otros. Actualmente estas zonas (en varias zonas de la ciudad) se encuentran desorganizadas, en condiciones no adecuadas en temas de organización paisajistica y ambiental y no permiten que haya una adecuada movilización de las personas que las transitan, es por ello, que se hace necesario contar con estas estrategias de organización de las zonas de aglomeración de tal manera que se permita el derecho al trabajo de manera organizada y ademas el goce y disfrute de quien usa el espacio público. 
Adicionalmente el trabajo a realizar en las zonas de aglomeracion debera incluir las entidades publicas que administran los inmuebles que se articulan con el espacio publico en las zonas de aglomeracion
</t>
  </si>
  <si>
    <t>Meta(s) de resultado a la que el producto aporta mediante su implementación.</t>
  </si>
  <si>
    <t>Objetivo de Desarrollo Sostenible ODS</t>
  </si>
  <si>
    <t>Meta ODS</t>
  </si>
  <si>
    <t>Medición</t>
  </si>
  <si>
    <t>Territorial / Derechos Humanos</t>
  </si>
  <si>
    <t>Fórmula de cálculo</t>
  </si>
  <si>
    <t>Unidad de medida</t>
  </si>
  <si>
    <t>Kilómetros</t>
  </si>
  <si>
    <t>Toneladas</t>
  </si>
  <si>
    <t>Programas</t>
  </si>
  <si>
    <t>Personas</t>
  </si>
  <si>
    <t>Hectáreas</t>
  </si>
  <si>
    <t>Habitantes</t>
  </si>
  <si>
    <t>Acuerdos</t>
  </si>
  <si>
    <t>Documento</t>
  </si>
  <si>
    <t>Estrategia</t>
  </si>
  <si>
    <t>Otro</t>
  </si>
  <si>
    <t>X</t>
  </si>
  <si>
    <t>Cuál?</t>
  </si>
  <si>
    <t>Zonas de aglomeración organizadas</t>
  </si>
  <si>
    <t>Periodicidad de medición</t>
  </si>
  <si>
    <t>Mensual</t>
  </si>
  <si>
    <t>Trimestral</t>
  </si>
  <si>
    <t>Anual</t>
  </si>
  <si>
    <t>Bimestral</t>
  </si>
  <si>
    <t>Semestral</t>
  </si>
  <si>
    <t>Línea Base (LB)</t>
  </si>
  <si>
    <t>LB</t>
  </si>
  <si>
    <t>Fecha de LB</t>
  </si>
  <si>
    <t>Fuente LB</t>
  </si>
  <si>
    <t>Año inicio - Año fin</t>
  </si>
  <si>
    <t>Año inicio</t>
  </si>
  <si>
    <t>Año Fin</t>
  </si>
  <si>
    <t>2035</t>
  </si>
  <si>
    <t>Metas</t>
  </si>
  <si>
    <t>Año 1</t>
  </si>
  <si>
    <t>Año 2</t>
  </si>
  <si>
    <t>Año 3</t>
  </si>
  <si>
    <t>Año 4</t>
  </si>
  <si>
    <t>Año 5</t>
  </si>
  <si>
    <t>Año 6</t>
  </si>
  <si>
    <t>Año 7</t>
  </si>
  <si>
    <t>Año 8</t>
  </si>
  <si>
    <t>Año 9</t>
  </si>
  <si>
    <t>Año 10</t>
  </si>
  <si>
    <t>Año 11</t>
  </si>
  <si>
    <t>Año 12</t>
  </si>
  <si>
    <t>Año 13</t>
  </si>
  <si>
    <t>Año 14</t>
  </si>
  <si>
    <t>Año …</t>
  </si>
  <si>
    <t>Final</t>
  </si>
  <si>
    <t>Territorialización del indicador</t>
  </si>
  <si>
    <t>Sí</t>
  </si>
  <si>
    <t>Nivel:</t>
  </si>
  <si>
    <t>Localidades</t>
  </si>
  <si>
    <t>Metodología de medición</t>
  </si>
  <si>
    <t xml:space="preserve">Para llevar a cabo el proceso de organización de zonas de aglomeración se propone tener unas fases que guiarán el proceso. 
1. Alistamiento y Planeación. Se propone que en la primera fase se definan por localidad las zonas de aglomeración que se buscan organizar. Luego de ello se deberá estructurar un plan por cada zona de aglomeración que se piensa intervenir, definiendo actividades concretas, fechas, actores, roles, entre otras. 
2. Implementación. Se considera que esta fase se da para el desarrollo o ejecución de cada plan de intervención  
3. Seguimiento. Se propone que luego de la intervención de cada zona de aglomeración se realice seguimiento para corroborar que se esta cumplimiento con la organización. 
Como evidencias para medir el cumplimiento del acuerdo se tendrán: actas de reunión,fotografías, entre otros documentos que soporten la organización de la Zona de Aglomeración 
Para realizar el reporte, de manera coordinada el IPES y la Subsecretaría de Gestión Local solicitarán la información a la alcaldías locales que se comprometieron con la ejecución de esta política pública. La Subsecretaría de Gestión Local consolidará la información y se remitirá a la Oficina Asesora de Planeación de la entidad para su revisión técnica. Finalmente esta información será enviada al IPES por parte de la oficina de planeación. Dado lo anterior se aclara que quien ejecuta el producto son las alcaldias locales y quien realiza el seguimiento es la Subsecretaria de Gestión Local.  </t>
  </si>
  <si>
    <t xml:space="preserve">Fuentes de información </t>
  </si>
  <si>
    <t>Días de rezago</t>
  </si>
  <si>
    <t>Serie disponible</t>
  </si>
  <si>
    <t>Datos del responsable del indicador</t>
  </si>
  <si>
    <t>Nombre funcionario:</t>
  </si>
  <si>
    <t>Alfy Smile Rosas Sanchez</t>
  </si>
  <si>
    <t>Cargo:</t>
  </si>
  <si>
    <t>Subsecretario de Gestión Local</t>
  </si>
  <si>
    <t>Entidad:</t>
  </si>
  <si>
    <t>Dependencia:</t>
  </si>
  <si>
    <t>Subsecretaría de Gestión Local</t>
  </si>
  <si>
    <t>Correo electrónico:</t>
  </si>
  <si>
    <t>Teléfono:</t>
  </si>
  <si>
    <t>Aprobación Oficina de Planeación de la entidad responsable de reportar el dato</t>
  </si>
  <si>
    <t>Nombre funcionario</t>
  </si>
  <si>
    <t>Gabriel Felipe Angarita Serrano</t>
  </si>
  <si>
    <t>Cargo</t>
  </si>
  <si>
    <t>Jefe Oficina Asesora de Planeación</t>
  </si>
  <si>
    <t>FICHA TÉCNICA INDICADOR DE PRODUCTO 2.1.4 Acuerdos de organización de espacio público firmados con las y los Vendedores Informales</t>
  </si>
  <si>
    <t>Alcaldias Locales</t>
  </si>
  <si>
    <r>
      <rPr>
        <sz val="12"/>
        <color rgb="FF000000"/>
        <rFont val="Arial Narrow"/>
      </rPr>
      <t xml:space="preserve">El indicador mide la cantidad de acuerdos de organización de espacio público firmados entre la institucionalidad y los vendedores informales. Se entiende como principales actores de la institucionalidad a las Alcaldías Locales y al IPES. 
</t>
    </r>
    <r>
      <rPr>
        <b/>
        <sz val="12"/>
        <color rgb="FF000000"/>
        <rFont val="Arial Narrow"/>
      </rPr>
      <t>Candelaria</t>
    </r>
    <r>
      <rPr>
        <sz val="12"/>
        <color rgb="FF000000"/>
        <rFont val="Arial Narrow"/>
      </rPr>
      <t>:Acuerdo para el uso del EP con fines culturales, deportivos, recreacionales o  de mercados temporales, entre la ciudadanía, los vendedores informales y la  administración, de acuerdo a lo reglado por  la Junta Administradora Local en la Materia  y teniendo en cuenta procesos de dotación para los mercados temporale. Acuerdo para la promover la  formalización de vendedores informales a círculos económicos productivos de la  ciudad, entre la ciudadanía, los vendedores informales y la administración</t>
    </r>
  </si>
  <si>
    <t xml:space="preserve">Los acuerdos de organización materializan una decisión tomada entre los vendedores informales y las alcaldías locales, en donde se establece el compromiso por parte de los vendedores informales de trabajar organizadamente en el espacio público de tal manera que permitan el uso y disfrute del espacio público por parte de otros actores como la ciudadanía en general. Es pertinente indicar que los acuerdos permiten la participación de los vendedores informales en la toma de decisiones de organización del espacio público, lo cual genera a su vez su reconocimiento como actores de la economía popular. 
De igual manera, para la firma del acuerdo se cuenta con el acompañamiento del IPES, quien apoya organizando todo lo del acuerdo para su firma, sin embargo es pertinente mencionar que quien realiza seguimiento al cumplimiento del acuerdo es la alcaldía local de acuerdo con sus competencias. </t>
  </si>
  <si>
    <t>Territorial</t>
  </si>
  <si>
    <t>Acuerdos de organización</t>
  </si>
  <si>
    <t>Localidad</t>
  </si>
  <si>
    <t xml:space="preserve">Para llevar a cabo el proceso de acuerdos de organización con los vendedores informales se tiene planteado el siguiente 
1. Alistamiento y Planeación. Se propone que en la primera fase se definan por localidad los acuerdos que se proponen realizar con los vendedores informales. Luego en coordinación con el IPES, organizar a la poblacion y hacer todo el proceso previo que se requiere a la firma del acuerdo de organización.
2. Implementación. Se considera que esta fase se da para el desarrollo o firma de cada acuerdo de organización 
3. Seguimiento. Se propone que luego de la firma del acuerdo de organización, desde la alcaldía local (de acuerdo con sus competencias en el espacio público), se realice el seguimiento al cumplimiento del acuerdo. 
Como evidencias para medir el cumplimiento del acuerdo se tendrán: actas de reunión, firma del acuerdo de organización, fotografías. 
Para realizar el reporte, de manera coordinada el IPES y la Subsecretaría de Gestión Local solicitarán la información a la alcaldías locales que se comprometieron con la ejecución de esta política pública. La Subsecretaría de Gestión Local consolidará la información y se remitirá a la Oficina Asesora de Planeación de la entidad para su revisión técnica. Finalmente esta información será enviada al IPES por parte de la oficina de planeación. Dado lo anterior se aclara que quien ejecuta el producto son las alcaldias locales y quien realiza el seguimiento es la Subsecretaria de Gestión Local.  </t>
  </si>
  <si>
    <t xml:space="preserve">en </t>
  </si>
  <si>
    <r>
      <rPr>
        <sz val="12"/>
        <color rgb="FF000000"/>
        <rFont val="Arial Narrow"/>
      </rPr>
      <t xml:space="preserve">A continuación se presentan algunas aclaraciones por cada alcaldía local: 
</t>
    </r>
    <r>
      <rPr>
        <b/>
        <sz val="12"/>
        <color rgb="FF000000"/>
        <rFont val="Arial Narrow"/>
      </rPr>
      <t>Bosa</t>
    </r>
    <r>
      <rPr>
        <sz val="12"/>
        <color rgb="FF000000"/>
        <rFont val="Arial Narrow"/>
      </rPr>
      <t xml:space="preserve">: Acuerdos de Espacio Público 3 anuales. Importante generar espacios de socialización con IPES de aclación de los alcances de los acuerdos, ello dado que se han presentado mucha incetidumbre e inconformidad por parte de algunos vendedores lo cual ha dificultado la firma de acuerdos. Los costos de los acuerdos varian dependiendo de las negociaciones desarrolladas con los grupos potenciales de acuerdos. Los valores tomados se calcularon dependiendo de los historicos de acuerdos firmados.
</t>
    </r>
    <r>
      <rPr>
        <b/>
        <sz val="12"/>
        <color rgb="FF000000"/>
        <rFont val="Arial Narrow"/>
      </rPr>
      <t>Candelaria</t>
    </r>
    <r>
      <rPr>
        <sz val="12"/>
        <color rgb="FF000000"/>
        <rFont val="Arial Narrow"/>
      </rPr>
      <t xml:space="preserve">: 2 en el año 2024 y luego 1 acuerdo de espacio público anual. En total 13 acuerdos en el marco de la política
</t>
    </r>
    <r>
      <rPr>
        <b/>
        <sz val="12"/>
        <color rgb="FF000000"/>
        <rFont val="Arial Narrow"/>
      </rPr>
      <t>Fontibon</t>
    </r>
    <r>
      <rPr>
        <sz val="12"/>
        <color rgb="FF000000"/>
        <rFont val="Arial Narrow"/>
      </rPr>
      <t xml:space="preserve">: Se adelanta el acuerdo 2023 con relación a los presupuestos participativos, el cual se encuentra en la fase de mesas de cocreación y formulación. 
</t>
    </r>
    <r>
      <rPr>
        <b/>
        <sz val="12"/>
        <color rgb="FF000000"/>
        <rFont val="Arial Narrow"/>
      </rPr>
      <t xml:space="preserve">Los Mártires: </t>
    </r>
    <r>
      <rPr>
        <sz val="12"/>
        <color rgb="FF000000"/>
        <rFont val="Arial Narrow"/>
      </rPr>
      <t xml:space="preserve">Desde la Alcaldía Local de Los Mártires, se busca lograr una construcción de la planeación de los acuerdos con la comunidad, con el fin de identificar las acciones mas pertinentes para su ejecución. De esta manera se realizá,la focalización de la población con el apoyo de organizaciones como el Instituto para la Economía Social-IPES y gestores encargados para iniciar con la formulación. Para el alcance de la meta iniciamos con la concertación del proyecto con la comunidad, con el fin de establecer 2 acuerdos para la vigencia 2023 y 2 para la vigencia 2024 para promover la formalización de vendedores informales a círculos económicos productivos de la ciudad. 
</t>
    </r>
    <r>
      <rPr>
        <b/>
        <sz val="12"/>
        <color rgb="FF000000"/>
        <rFont val="Arial Narrow"/>
      </rPr>
      <t>Chapinero:</t>
    </r>
    <r>
      <rPr>
        <sz val="12"/>
        <color rgb="FF000000"/>
        <rFont val="Arial Narrow"/>
      </rPr>
      <t xml:space="preserve"> En marco del proyecto de inversión 1736 "Chapinero es Espacio Público Incluyente y Democratico" se realizara la firma de un acuerdo con la población de vendedores informales que se encuentran ubicados en la carrera 13 entre calles 63 y 45, dando cumplimiento asi a la meta de "Realizar 1 acuerdo para promover la formalización  de vendedores informales a círculos económicos productivos de la ciudad", se aclara que el valor de recurso disponible y costo estimado corresponde a la vigencia 2022 pero las actividades se ejecutan en la vigencia 2023.
</t>
    </r>
    <r>
      <rPr>
        <b/>
        <sz val="12"/>
        <color rgb="FF000000"/>
        <rFont val="Arial Narrow"/>
      </rPr>
      <t>Puente Aranda:</t>
    </r>
    <r>
      <rPr>
        <sz val="12"/>
        <color rgb="FF000000"/>
        <rFont val="Arial Narrow"/>
      </rPr>
      <t xml:space="preserve"> El proyecto 1903 para la vigencia 2023, se encuentra en etapa de formulación de acuerdo a concertaciones con los vendedores informales. 
</t>
    </r>
    <r>
      <rPr>
        <b/>
        <sz val="12"/>
        <color rgb="FF000000"/>
        <rFont val="Arial Narrow"/>
      </rPr>
      <t>San Cristobal:</t>
    </r>
    <r>
      <rPr>
        <sz val="12"/>
        <color rgb="FF000000"/>
        <rFont val="Arial Narrow"/>
      </rPr>
      <t xml:space="preserve"> Línea de base local: 1 Acuerdo de organización firmados con las y los Vendedores Informales, correspondiente a la Vigencia 2022.
Lo correspondiente al recurso disponible de las vigencias 2023 y 2024 corresponde a los conceptos de gasto: Acuerdos para el uso y aprovechamiento del Espacio Público, Acuerdos para fortalecer la formalidad y Acuerdos para mejorar el uso de medios de transporte no motorizados, por lo que no corresponde de manera exclusiva a vendedores informales. El presupuesto estimado para las vigencias 2025, 2029 y 2033  contempla un aumento debido a la necesidad de la  establecer la actualización de la carnetización de los VI en la localidad por cambio de vigencia.
</t>
    </r>
    <r>
      <rPr>
        <b/>
        <sz val="12"/>
        <color rgb="FF000000"/>
        <rFont val="Arial Narrow"/>
      </rPr>
      <t>Engativá:</t>
    </r>
    <r>
      <rPr>
        <sz val="12"/>
        <color rgb="FF000000"/>
        <rFont val="Arial Narrow"/>
      </rPr>
      <t xml:space="preserve"> Se realizaran 4 acuerdos para el año 2023 los cuales se realizaran por gestión 
Nota aclaratoria: Es pertinente aclarar que las zonas de aglomeración definidas por las alcaldías locales pueden varias respecto a las definidas en el plan liderado por el IPES, dado que las zonas identificadas y priorizadas por el IPES son "priorizadas para la ciudad" pero las zonas identificadas por las localidades corresponden a las lógicas de cada localidad</t>
    </r>
  </si>
  <si>
    <t>FICHA TÉCNICA INDICADOR DE PRODUCTO 2.1.5 Estrategias de co-creación de la Economía Popular implementadas</t>
  </si>
  <si>
    <t>N/A</t>
  </si>
  <si>
    <t>El indicador mide la cantidad de estrategias de co-creación de la Economía Popular implementadas en las alcaldías locales</t>
  </si>
  <si>
    <t xml:space="preserve">Las estrategias de co-creación de la economía popular, son aquellas acciones que se realizan desde la alcaldía local en donde se involucran a los vendedores informales para establecer acciones de innovación que promuevan la economía popular, esto es, las actividades que realizan los vendedores informales, plazas de mercado, campesinos y que buscan el fortalecimiento de la economía local en cada territorio. 
Se propone que estas estrategias se realicen de acuerdo con las prioridades que se tienen en cada alcaldía local. 
Las estrategias deben contener unos objetivos especificos, alcance, tiempo de ejecución, recursos fisicos y presupuestales, todo en pro del fortalecimiento de la economía local </t>
  </si>
  <si>
    <t>Estrategias de co-creación</t>
  </si>
  <si>
    <t xml:space="preserve">Se entiende como formulada e implementada una estrategía de co-creación cuando se han realizado las mesas técnicas de co-creación, se tiene la estrategia escrita y se da inicio a su implementación. 
Para el desarrollo de este producto se tendrán en cuenta las siguientes etapas
1. Planeación y formulación. En en la etapa en la cual se realizan los espacios de co-creación en donde se invita a los vendedores informales, se estructura la acción a implementar y se establece el plan de acción. 
2. Inicio de implementación. 
Como evidencias para medir el cumplimiento del acuerdo se tendrán: actas de reunión, estrategia aprobada, fotografías, presentaciones, entre otros.
Para realizar el reporte, de manera coordinada el IPES y la Subsecretaría de Gestión Local solicitarán la información a la alcaldías locales que se comprometieron con la ejecución de esta política pública. La Subsecretaría de Gestión Local consolidará la información y se remitirá a la Oficina Asesora de Planeación de la entidad para su revisión técnica. Finalmente esta información será enviada al IPES por parte de la oficina de planeación. Dado lo anterior se aclara que quien ejecuta el producto son las alcaldias locales y quien realiza el seguimiento es la Subsecretaria de Gestión Local.  </t>
  </si>
  <si>
    <r>
      <rPr>
        <sz val="12"/>
        <color rgb="FF000000"/>
        <rFont val="Arial Narrow"/>
      </rPr>
      <t xml:space="preserve">A continuación se presentan aclaraciones por las alcaldías locales responsables de este producto: 
</t>
    </r>
    <r>
      <rPr>
        <b/>
        <sz val="12"/>
        <color rgb="FF000000"/>
        <rFont val="Arial Narrow"/>
      </rPr>
      <t>Bosa</t>
    </r>
    <r>
      <rPr>
        <sz val="12"/>
        <color rgb="FF000000"/>
        <rFont val="Arial Narrow"/>
      </rPr>
      <t xml:space="preserve">: 1 estrategia de co-creación anual 
</t>
    </r>
    <r>
      <rPr>
        <b/>
        <sz val="12"/>
        <color rgb="FF000000"/>
        <rFont val="Arial Narrow"/>
      </rPr>
      <t xml:space="preserve">Candelaría </t>
    </r>
    <r>
      <rPr>
        <sz val="12"/>
        <color rgb="FF000000"/>
        <rFont val="Arial Narrow"/>
      </rPr>
      <t xml:space="preserve">2 estrategias de co-creación en 2023 y de ahí en adelante es una estrategia anual. Honorarios desde 2023 $10.000.000 anuales
Aclaraciones alcaldía de Bosa: Los espacios de cocreación dependeran de los acuerdos alianzas realizados con los vendedores informales, se priorizan capitalizaciones para reactivación economica y minimo vital (ello conforme a los espacios de socialización de necesidades con los vendedores a través del consejo de vendedores informales de la localidad). Espacios de comercialización de la Calle 11: La Alcaldía Local con Asojuntas y diversas organizaciones de vendedores realizan ferias d eemprendimiento en la Calle 11 entre carrera 4 y 5 con periodicidad de cada 15 días. 
</t>
    </r>
    <r>
      <rPr>
        <b/>
        <sz val="12"/>
        <color rgb="FF000000"/>
        <rFont val="Arial Narrow"/>
      </rPr>
      <t>Chapinero</t>
    </r>
    <r>
      <rPr>
        <sz val="12"/>
        <color rgb="FF000000"/>
        <rFont val="Arial Narrow"/>
      </rPr>
      <t xml:space="preserve">: En el marco de proyecto de inversión 1736 "Chapinero es Espacio Público Incluyente y Democratico" se realizara la firma de un acuerdo con la población de vendedores informales ubicados en zonas con problemáticas de uso inadecuado de espacio público, aglomeración, desorden y obstaculización a traves de acciones de resignificacion y embellecimiento de espacios, de forma que se pueda garantizar el uso, goce y disfrute del espacio público por parte de la ciudadanía de la localidad de Chapinero. La fimra de este acuerdo apunta al cumplimiento de la meta referente a "Realizar 1 acuerdo para la  vinculación de la ciudadanía en los  programas adelantados por el IDRD y acuerdos con vendedores informales  o estacionarios"  vigencia 2023.
</t>
    </r>
    <r>
      <rPr>
        <b/>
        <sz val="12"/>
        <color rgb="FF000000"/>
        <rFont val="Arial Narrow"/>
      </rPr>
      <t>Fontibon:</t>
    </r>
    <r>
      <rPr>
        <sz val="12"/>
        <color rgb="FF000000"/>
        <rFont val="Arial Narrow"/>
      </rPr>
      <t xml:space="preserve"> Se articula el acuerdo ciudadano de presupuestos participativos con los espacios de co-creación.
</t>
    </r>
    <r>
      <rPr>
        <b/>
        <sz val="12"/>
        <color rgb="FF000000"/>
        <rFont val="Arial Narrow"/>
      </rPr>
      <t xml:space="preserve">Los Martires: </t>
    </r>
    <r>
      <rPr>
        <sz val="12"/>
        <color rgb="FF000000"/>
        <rFont val="Arial Narrow"/>
      </rPr>
      <t xml:space="preserve">Desde la Alcaldía Local de Los Mártires, se busca lograr una construcción de la planeación de los acuerdos con la comunidad, con el fin de identificar las acciones mas pertinentes para su ejecución. Para el alcance de la meta contamos con 4 iniciativas que buscan el desarrollo de la economia local por medio de apoyo, reactivación, transformación y revitalización a emprendimientos de la localidad.
</t>
    </r>
    <r>
      <rPr>
        <b/>
        <sz val="12"/>
        <color rgb="FF000000"/>
        <rFont val="Arial Narrow"/>
      </rPr>
      <t xml:space="preserve">San Cristobal: </t>
    </r>
    <r>
      <rPr>
        <sz val="12"/>
        <color rgb="FF000000"/>
        <rFont val="Arial Narrow"/>
      </rPr>
      <t xml:space="preserve">Las estrategias entendidas como de co-creación se entienden como las iniciativas ganadoras de la  Estrategia de Presupuestos Participativos.
En lo correspondiente a la planeación de la  meta anual desde las vigencias 2025 a 2035, se planea la sostenibilidad del ejercicio; sin embargo dependerá de que la Estrategia sea sostenible desde los Planes de Desarrollo Distrital subsecuentes.
</t>
    </r>
    <r>
      <rPr>
        <b/>
        <sz val="12"/>
        <color rgb="FF000000"/>
        <rFont val="Arial Narrow"/>
      </rPr>
      <t>Engativá</t>
    </r>
    <r>
      <rPr>
        <sz val="12"/>
        <color rgb="FF000000"/>
        <rFont val="Arial Narrow"/>
      </rPr>
      <t xml:space="preserve">: Se realizara una estretgia de co -creacion para el año 2023 los cuales se realizaran por gestión </t>
    </r>
  </si>
  <si>
    <r>
      <t xml:space="preserve">A continuación se presentan aclaraciones por las Alcaldías Locales que serán responsables de este producto:
</t>
    </r>
    <r>
      <rPr>
        <b/>
        <sz val="12"/>
        <color rgb="FF000000"/>
        <rFont val="Arial Narrow"/>
      </rPr>
      <t xml:space="preserve">Candelaria: </t>
    </r>
    <r>
      <rPr>
        <sz val="12"/>
        <color rgb="FF000000"/>
        <rFont val="Arial Narrow"/>
      </rPr>
      <t xml:space="preserve">El valor de 2023 es el valor de contratación de gestores de convivencia y para el 2024 tambnien se estima dicho valor en contratación de gestores de convivencia. Responsable: referente de espacio público.
3 Zonas de aglomeración identificadas en la Localidad de La Candelaria: Cra 7 entre calle 13 y Plaza de Bolivar; Calle 11 entre carrera 3 y 10 y Chorro de Quvedo 
</t>
    </r>
    <r>
      <rPr>
        <b/>
        <sz val="12"/>
        <color rgb="FF000000"/>
        <rFont val="Arial Narrow"/>
      </rPr>
      <t>Chapinero</t>
    </r>
    <r>
      <rPr>
        <sz val="12"/>
        <color rgb="FF000000"/>
        <rFont val="Arial Narrow"/>
      </rPr>
      <t xml:space="preserve">: Teniendo en cuenta las acciones que se realizaran para dar cumplimiento a las metas y la firma de los acuerdos anteriormente mencionados, se estima el impacto de tres o cuatro zonas en la localidad identificadas previamente con problematicas de aglomeración y obstaculización de forma que se pueda organizar a la población de vendedores informales y que se pueda realizar un seguimiento de manera articulada con las demas entidades distritales a lo largo del tiempo con el fin de obtener una sostenibilidad prolongada.
</t>
    </r>
    <r>
      <rPr>
        <b/>
        <sz val="12"/>
        <color rgb="FF000000"/>
        <rFont val="Arial Narrow"/>
      </rPr>
      <t>Fontibón</t>
    </r>
    <r>
      <rPr>
        <sz val="12"/>
        <color rgb="FF000000"/>
        <rFont val="Arial Narrow"/>
      </rPr>
      <t xml:space="preserve">: Se busca que la zona de aglomeración a intervenir sea la carrera 100 entre calles 17A a 22.
</t>
    </r>
    <r>
      <rPr>
        <b/>
        <sz val="12"/>
        <color rgb="FF000000"/>
        <rFont val="Arial Narrow"/>
      </rPr>
      <t>Los mártires</t>
    </r>
    <r>
      <rPr>
        <sz val="12"/>
        <color rgb="FF000000"/>
        <rFont val="Arial Narrow"/>
      </rPr>
      <t xml:space="preserve">: Desde la Alcaldía Local de Los Mártires, se busca lograr una construcción de la planeación de los acuerdos con la comunidad, con el fin de identificar las acciones mas pertinentes para su ejecución. Para el alcance de la meta se desarrollara 3 acuerdos para el uso adecuado del espacio publico que promuevan la convivencia armónica entre la ciudadanía y los vendedores informales y estacionarios, orientados a la solución de los conflictos del espacio público identificados por las alcaldías locales. Dichos acuerdos estarán encaminados a promover el uso, acceso y aprovechamiento.
</t>
    </r>
    <r>
      <rPr>
        <b/>
        <sz val="12"/>
        <color rgb="FF000000"/>
        <rFont val="Arial Narrow"/>
      </rPr>
      <t>San Cristobal:</t>
    </r>
    <r>
      <rPr>
        <sz val="12"/>
        <color rgb="FF000000"/>
        <rFont val="Arial Narrow"/>
      </rPr>
      <t xml:space="preserve"> La organización de las zonas de aglomeración local dependerán de los procesos de los acuerdos ciudadanos que se implementen, así como del proceso de carnetización de los vendedores informales, y será un proceso gradual que implicará diseñar estrategias de seguimiento y sostenibilidad.
Lo correspondiente al recurso disponible de las vigencias 2023 y 2024 corresponde a los conceptos de gasto: Acuerdos para el uso y aprovechamiento del Espacio Público, Acuerdos para fortalecer la formalidad y Acuerdos para mejorar el uso de medios de transporte no motorizados, por lo que no corresponde de manera exclusiva a vendedores informales.
</t>
    </r>
    <r>
      <rPr>
        <b/>
        <sz val="12"/>
        <color rgb="FF000000"/>
        <rFont val="Arial Narrow"/>
      </rPr>
      <t>Engativá</t>
    </r>
    <r>
      <rPr>
        <sz val="12"/>
        <color rgb="FF000000"/>
        <rFont val="Arial Narrow"/>
      </rPr>
      <t>: Se tienen 7 zonas de aglomaracion de vendedores informales organizadas en la loclaidad para el año 2023. las cuales son:  *Connecta 26, *Titan, *Primavera
*Jardin Botanico de Bogotá, *Ciudadela Colsubsidio, *Engativá Pueblo y *Carvajal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</si>
</sst>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 #,##0.00_-;\-&quot;$&quot;\ * #,##0.00_-;_-&quot;$&quot;\ * &quot;-&quot;??_-;_-@_-"/>
    <numFmt numFmtId="43" formatCode="_-* #,##0.00_-;\-* #,##0.00_-;_-* &quot;-&quot;??_-;_-@_-"/>
    <numFmt numFmtId="164" formatCode="_-&quot;$&quot;\ * #,##0_-;\-&quot;$&quot;\ * #,##0_-;_-&quot;$&quot;\ * &quot;-&quot;??_-;_-@_-"/>
    <numFmt numFmtId="165" formatCode="&quot;$&quot;#,##0"/>
    <numFmt numFmtId="166" formatCode="_-* #,##0_-;\-* #,##0_-;_-* &quot;-&quot;??_-;_-@_-"/>
    <numFmt numFmtId="167" formatCode="_ * #,##0.00_ ;_ * \-#,##0.00_ ;_ * &quot;-&quot;??_ ;_ @_ "/>
    <numFmt numFmtId="168" formatCode="_(* #,##0_);_(* \(#,##0\);_(* &quot;-&quot;??_);_(@_)"/>
  </numFmts>
  <fonts count="17" x14ac:knownFonts="1">
    <font>
      <sz val="11"/>
      <color theme="1"/>
      <name val="Calibri"/>
      <family val="2"/>
      <scheme val="minor"/>
    </font>
    <font>
      <sz val="11"/>
      <color theme="1"/>
      <name val="Calibri"/>
      <family val="2"/>
      <scheme val="minor"/>
    </font>
    <font>
      <sz val="12"/>
      <color theme="1"/>
      <name val="Arial Narrow"/>
      <family val="2"/>
    </font>
    <font>
      <u/>
      <sz val="10"/>
      <color indexed="12"/>
      <name val="Arial"/>
      <family val="2"/>
    </font>
    <font>
      <u/>
      <sz val="12"/>
      <color indexed="12"/>
      <name val="Arial Narrow"/>
      <family val="2"/>
    </font>
    <font>
      <sz val="10"/>
      <name val="Arial"/>
      <family val="2"/>
    </font>
    <font>
      <sz val="12"/>
      <name val="Arial Narrow"/>
      <family val="2"/>
    </font>
    <font>
      <b/>
      <sz val="12"/>
      <name val="Arial Narrow"/>
      <family val="2"/>
    </font>
    <font>
      <b/>
      <sz val="12"/>
      <color theme="1"/>
      <name val="Arial Narrow"/>
      <family val="2"/>
    </font>
    <font>
      <i/>
      <sz val="12"/>
      <color theme="1"/>
      <name val="Arial Narrow"/>
      <family val="2"/>
    </font>
    <font>
      <i/>
      <sz val="12"/>
      <name val="Arial Narrow"/>
      <family val="2"/>
    </font>
    <font>
      <b/>
      <i/>
      <sz val="12"/>
      <name val="Arial Narrow"/>
      <family val="2"/>
    </font>
    <font>
      <u/>
      <sz val="12"/>
      <name val="Arial Narrow"/>
      <family val="2"/>
    </font>
    <font>
      <b/>
      <sz val="12"/>
      <color theme="0"/>
      <name val="Arial Narrow"/>
      <family val="2"/>
    </font>
    <font>
      <b/>
      <i/>
      <sz val="12"/>
      <color theme="1"/>
      <name val="Arial Narrow"/>
      <family val="2"/>
    </font>
    <font>
      <sz val="12"/>
      <color rgb="FF000000"/>
      <name val="Arial Narrow"/>
    </font>
    <font>
      <b/>
      <sz val="12"/>
      <color rgb="FF000000"/>
      <name val="Arial Narrow"/>
    </font>
  </fonts>
  <fills count="10">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0070C0"/>
        <bgColor indexed="64"/>
      </patternFill>
    </fill>
    <fill>
      <patternFill patternType="solid">
        <fgColor theme="0" tint="-0.14999847407452621"/>
        <bgColor indexed="64"/>
      </patternFill>
    </fill>
    <fill>
      <patternFill patternType="solid">
        <fgColor rgb="FF9CC2E5"/>
        <bgColor rgb="FF9CC2E5"/>
      </patternFill>
    </fill>
    <fill>
      <patternFill patternType="solid">
        <fgColor theme="0"/>
        <bgColor theme="0"/>
      </patternFill>
    </fill>
    <fill>
      <patternFill patternType="solid">
        <fgColor theme="4" tint="0.39997558519241921"/>
        <bgColor rgb="FF9CC2E5"/>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bottom/>
      <diagonal/>
    </border>
    <border>
      <left style="medium">
        <color rgb="FF000000"/>
      </left>
      <right/>
      <top style="thin">
        <color rgb="FF000000"/>
      </top>
      <bottom/>
      <diagonal/>
    </border>
    <border>
      <left style="medium">
        <color rgb="FF000000"/>
      </left>
      <right/>
      <top/>
      <bottom style="thin">
        <color rgb="FF000000"/>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167" fontId="5" fillId="0" borderId="0" applyFont="0" applyFill="0" applyBorder="0" applyAlignment="0" applyProtection="0"/>
  </cellStyleXfs>
  <cellXfs count="320">
    <xf numFmtId="0" fontId="0" fillId="0" borderId="0" xfId="0"/>
    <xf numFmtId="0" fontId="2" fillId="0" borderId="0" xfId="0" applyFont="1" applyAlignment="1">
      <alignment horizontal="center" vertical="center"/>
    </xf>
    <xf numFmtId="0" fontId="4" fillId="0" borderId="1" xfId="4" applyFont="1" applyBorder="1" applyAlignment="1" applyProtection="1">
      <alignment horizontal="center" vertical="center"/>
    </xf>
    <xf numFmtId="0" fontId="2" fillId="0" borderId="1" xfId="5" applyFont="1" applyBorder="1" applyAlignment="1">
      <alignment horizontal="center" vertical="center" wrapText="1"/>
    </xf>
    <xf numFmtId="0" fontId="6" fillId="0" borderId="1" xfId="3" applyNumberFormat="1" applyFont="1" applyFill="1" applyBorder="1" applyAlignment="1">
      <alignment horizontal="center" vertical="center" wrapText="1"/>
    </xf>
    <xf numFmtId="14" fontId="2" fillId="0" borderId="1" xfId="5"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1" applyNumberFormat="1" applyFont="1" applyFill="1" applyBorder="1" applyAlignment="1">
      <alignment horizontal="center" vertical="center" wrapText="1"/>
    </xf>
    <xf numFmtId="0" fontId="6" fillId="0" borderId="1" xfId="5" applyFont="1" applyBorder="1" applyAlignment="1">
      <alignment horizontal="center" vertical="center" wrapText="1"/>
    </xf>
    <xf numFmtId="0" fontId="6" fillId="2" borderId="1" xfId="3" applyNumberFormat="1" applyFont="1" applyFill="1" applyBorder="1" applyAlignment="1">
      <alignment horizontal="center" vertical="center" wrapText="1"/>
    </xf>
    <xf numFmtId="14" fontId="6" fillId="2" borderId="1" xfId="5" applyNumberFormat="1" applyFont="1" applyFill="1" applyBorder="1" applyAlignment="1">
      <alignment horizontal="center" vertical="center" wrapText="1"/>
    </xf>
    <xf numFmtId="0" fontId="6" fillId="2" borderId="1" xfId="5" applyFont="1" applyFill="1" applyBorder="1" applyAlignment="1">
      <alignment horizontal="center" vertical="center" wrapText="1"/>
    </xf>
    <xf numFmtId="0" fontId="6" fillId="0" borderId="3" xfId="5" applyFont="1" applyBorder="1" applyAlignment="1">
      <alignment horizontal="center" vertical="center" wrapText="1"/>
    </xf>
    <xf numFmtId="0" fontId="2" fillId="0" borderId="0" xfId="0" applyFont="1"/>
    <xf numFmtId="0" fontId="7" fillId="4"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0" xfId="5" applyFont="1" applyFill="1" applyBorder="1" applyAlignment="1">
      <alignment horizontal="center" vertical="center" wrapText="1"/>
    </xf>
    <xf numFmtId="0" fontId="7" fillId="3" borderId="5" xfId="0" applyFont="1" applyFill="1" applyBorder="1" applyAlignment="1">
      <alignment horizontal="center" vertical="center"/>
    </xf>
    <xf numFmtId="0" fontId="7" fillId="3" borderId="4" xfId="0" applyFont="1" applyFill="1" applyBorder="1" applyAlignment="1">
      <alignment horizontal="center" vertical="center"/>
    </xf>
    <xf numFmtId="0" fontId="6" fillId="2" borderId="10" xfId="5" applyFont="1" applyFill="1" applyBorder="1" applyAlignment="1">
      <alignment horizontal="center" vertical="center"/>
    </xf>
    <xf numFmtId="0" fontId="6" fillId="2" borderId="34" xfId="5" applyFont="1" applyFill="1" applyBorder="1" applyAlignment="1">
      <alignment horizontal="center" vertical="center"/>
    </xf>
    <xf numFmtId="0" fontId="6" fillId="2" borderId="0" xfId="5" applyFont="1" applyFill="1" applyAlignment="1">
      <alignment horizontal="center" vertical="center"/>
    </xf>
    <xf numFmtId="0" fontId="7" fillId="2" borderId="0" xfId="5" applyFont="1" applyFill="1" applyAlignment="1">
      <alignment horizontal="center" vertical="center"/>
    </xf>
    <xf numFmtId="0" fontId="7" fillId="0" borderId="1" xfId="5" applyFont="1" applyBorder="1" applyAlignment="1">
      <alignment horizontal="center" vertical="center"/>
    </xf>
    <xf numFmtId="0" fontId="6" fillId="2" borderId="1" xfId="5" applyFont="1" applyFill="1" applyBorder="1" applyAlignment="1">
      <alignment horizontal="center" vertical="center"/>
    </xf>
    <xf numFmtId="0" fontId="7" fillId="2" borderId="36" xfId="5" applyFont="1" applyFill="1" applyBorder="1" applyAlignment="1">
      <alignment horizontal="center" vertical="center"/>
    </xf>
    <xf numFmtId="0" fontId="7" fillId="0" borderId="21" xfId="5" applyFont="1" applyBorder="1" applyAlignment="1">
      <alignment horizontal="center" vertical="center"/>
    </xf>
    <xf numFmtId="0" fontId="7" fillId="0" borderId="3" xfId="5" applyFont="1" applyBorder="1" applyAlignment="1">
      <alignment horizontal="center" vertical="center"/>
    </xf>
    <xf numFmtId="0" fontId="6" fillId="2" borderId="19" xfId="5" applyFont="1" applyFill="1" applyBorder="1" applyAlignment="1">
      <alignment horizontal="center" vertical="center"/>
    </xf>
    <xf numFmtId="0" fontId="6" fillId="2" borderId="20" xfId="5" applyFont="1" applyFill="1" applyBorder="1" applyAlignment="1">
      <alignment horizontal="center" vertical="center"/>
    </xf>
    <xf numFmtId="0" fontId="6" fillId="0" borderId="1" xfId="5" applyFont="1" applyBorder="1" applyAlignment="1">
      <alignment horizontal="center" vertical="center"/>
    </xf>
    <xf numFmtId="0" fontId="6" fillId="0" borderId="4" xfId="5" applyFont="1" applyBorder="1" applyAlignment="1">
      <alignment horizontal="center" vertical="center"/>
    </xf>
    <xf numFmtId="14" fontId="6" fillId="0" borderId="1" xfId="5" applyNumberFormat="1" applyFont="1" applyBorder="1" applyAlignment="1">
      <alignment horizontal="center" vertical="center"/>
    </xf>
    <xf numFmtId="0" fontId="9" fillId="0" borderId="0" xfId="0" applyFont="1" applyAlignment="1">
      <alignment horizontal="left"/>
    </xf>
    <xf numFmtId="0" fontId="9" fillId="0" borderId="42" xfId="7" applyFont="1" applyBorder="1" applyAlignment="1">
      <alignment horizontal="left"/>
    </xf>
    <xf numFmtId="0" fontId="7" fillId="3" borderId="29" xfId="8" applyFont="1" applyFill="1" applyBorder="1" applyAlignment="1">
      <alignment horizontal="centerContinuous" vertical="center" wrapText="1"/>
    </xf>
    <xf numFmtId="0" fontId="6" fillId="0" borderId="43" xfId="8" applyFont="1" applyBorder="1" applyAlignment="1">
      <alignment horizontal="center" vertical="center" wrapText="1"/>
    </xf>
    <xf numFmtId="0" fontId="6" fillId="0" borderId="36" xfId="8" applyFont="1" applyBorder="1" applyAlignment="1">
      <alignment horizontal="center" vertical="center" wrapText="1"/>
    </xf>
    <xf numFmtId="0" fontId="10" fillId="0" borderId="25" xfId="8" applyFont="1" applyBorder="1" applyAlignment="1">
      <alignment horizontal="left" vertical="center"/>
    </xf>
    <xf numFmtId="0" fontId="6" fillId="0" borderId="25" xfId="8" applyFont="1" applyBorder="1" applyAlignment="1">
      <alignment horizontal="left" vertical="center"/>
    </xf>
    <xf numFmtId="0" fontId="6" fillId="0" borderId="25" xfId="8" applyFont="1" applyBorder="1" applyAlignment="1">
      <alignment horizontal="left" vertical="center" wrapText="1"/>
    </xf>
    <xf numFmtId="0" fontId="6" fillId="0" borderId="25" xfId="8" applyFont="1" applyBorder="1" applyAlignment="1">
      <alignment vertical="center" wrapText="1"/>
    </xf>
    <xf numFmtId="0" fontId="6" fillId="0" borderId="36" xfId="4" applyFont="1" applyFill="1" applyBorder="1" applyAlignment="1" applyProtection="1">
      <alignment horizontal="center" vertical="center" wrapText="1"/>
    </xf>
    <xf numFmtId="0" fontId="11" fillId="0" borderId="25" xfId="8" applyFont="1" applyBorder="1" applyAlignment="1">
      <alignment horizontal="left" vertical="center" wrapText="1"/>
    </xf>
    <xf numFmtId="0" fontId="6" fillId="0" borderId="46" xfId="0" applyFont="1" applyBorder="1"/>
    <xf numFmtId="0" fontId="6" fillId="0" borderId="0" xfId="0" applyFont="1"/>
    <xf numFmtId="0" fontId="6" fillId="0" borderId="20" xfId="0" applyFont="1" applyBorder="1"/>
    <xf numFmtId="0" fontId="6" fillId="0" borderId="47" xfId="0" applyFont="1" applyBorder="1"/>
    <xf numFmtId="0" fontId="6" fillId="0" borderId="1" xfId="4" applyFont="1" applyFill="1" applyBorder="1" applyAlignment="1" applyProtection="1">
      <alignment horizontal="center" vertical="center" wrapText="1"/>
    </xf>
    <xf numFmtId="0" fontId="6" fillId="0" borderId="1" xfId="0" applyFont="1" applyBorder="1" applyAlignment="1">
      <alignment horizontal="center"/>
    </xf>
    <xf numFmtId="0" fontId="6" fillId="0" borderId="44" xfId="0" applyFont="1" applyBorder="1"/>
    <xf numFmtId="0" fontId="6" fillId="0" borderId="0" xfId="4" applyFont="1" applyFill="1" applyBorder="1" applyAlignment="1" applyProtection="1">
      <alignment horizontal="left" vertical="center" wrapText="1"/>
    </xf>
    <xf numFmtId="0" fontId="6" fillId="0" borderId="20" xfId="8" applyFont="1" applyBorder="1" applyAlignment="1">
      <alignment horizontal="center" vertical="top" wrapText="1"/>
    </xf>
    <xf numFmtId="0" fontId="6" fillId="0" borderId="0" xfId="8" applyFont="1" applyAlignment="1">
      <alignment horizontal="center" vertical="top" wrapText="1"/>
    </xf>
    <xf numFmtId="0" fontId="6" fillId="0" borderId="34" xfId="4" applyFont="1" applyFill="1" applyBorder="1" applyAlignment="1" applyProtection="1">
      <alignment vertical="center" wrapText="1"/>
    </xf>
    <xf numFmtId="0" fontId="6" fillId="0" borderId="13" xfId="4" applyFont="1" applyFill="1" applyBorder="1" applyAlignment="1" applyProtection="1">
      <alignment vertical="center" wrapText="1"/>
    </xf>
    <xf numFmtId="0" fontId="6" fillId="0" borderId="49" xfId="8" applyFont="1" applyBorder="1" applyAlignment="1">
      <alignment horizontal="center" vertical="center" wrapText="1"/>
    </xf>
    <xf numFmtId="9" fontId="6" fillId="0" borderId="20" xfId="8" applyNumberFormat="1" applyFont="1" applyBorder="1" applyAlignment="1">
      <alignment horizontal="center" vertical="center" wrapText="1"/>
    </xf>
    <xf numFmtId="0" fontId="6" fillId="0" borderId="20" xfId="8" applyFont="1" applyBorder="1" applyAlignment="1">
      <alignment horizontal="center" vertical="center" wrapText="1"/>
    </xf>
    <xf numFmtId="9" fontId="6" fillId="0" borderId="36" xfId="8" applyNumberFormat="1" applyFont="1" applyBorder="1" applyAlignment="1">
      <alignment horizontal="center" vertical="center" wrapText="1"/>
    </xf>
    <xf numFmtId="0" fontId="6" fillId="0" borderId="47" xfId="8" applyFont="1" applyBorder="1" applyAlignment="1">
      <alignment horizontal="right" vertical="center" wrapText="1"/>
    </xf>
    <xf numFmtId="0" fontId="6" fillId="0" borderId="46" xfId="8" applyFont="1" applyBorder="1" applyAlignment="1">
      <alignment horizontal="center" vertical="center" wrapText="1"/>
    </xf>
    <xf numFmtId="9" fontId="6" fillId="0" borderId="0" xfId="8" applyNumberFormat="1" applyFont="1" applyAlignment="1">
      <alignment horizontal="center" vertical="center" wrapText="1"/>
    </xf>
    <xf numFmtId="0" fontId="6" fillId="0" borderId="0" xfId="8" applyFont="1" applyAlignment="1">
      <alignment horizontal="center" vertical="center" wrapText="1"/>
    </xf>
    <xf numFmtId="0" fontId="6" fillId="0" borderId="35" xfId="8" applyFont="1" applyBorder="1" applyAlignment="1">
      <alignment horizontal="center" vertical="center" wrapText="1"/>
    </xf>
    <xf numFmtId="0" fontId="6" fillId="0" borderId="37" xfId="8" applyFont="1" applyBorder="1" applyAlignment="1">
      <alignment horizontal="center" vertical="center" wrapText="1"/>
    </xf>
    <xf numFmtId="9" fontId="6" fillId="0" borderId="37" xfId="8" applyNumberFormat="1" applyFont="1" applyBorder="1" applyAlignment="1">
      <alignment horizontal="center" vertical="center" wrapText="1"/>
    </xf>
    <xf numFmtId="0" fontId="6" fillId="0" borderId="44" xfId="8" applyFont="1" applyBorder="1" applyAlignment="1">
      <alignment horizontal="right" vertical="center" wrapText="1"/>
    </xf>
    <xf numFmtId="0" fontId="6" fillId="0" borderId="51" xfId="8" applyFont="1" applyBorder="1" applyAlignment="1">
      <alignment horizontal="center" vertical="center" wrapText="1"/>
    </xf>
    <xf numFmtId="9" fontId="6" fillId="0" borderId="34" xfId="8" applyNumberFormat="1" applyFont="1" applyBorder="1" applyAlignment="1">
      <alignment horizontal="center" vertical="center" wrapText="1"/>
    </xf>
    <xf numFmtId="0" fontId="6" fillId="0" borderId="34" xfId="8" applyFont="1" applyBorder="1" applyAlignment="1">
      <alignment horizontal="center" vertical="center" wrapText="1"/>
    </xf>
    <xf numFmtId="0" fontId="6" fillId="0" borderId="46" xfId="8" applyFont="1" applyBorder="1" applyAlignment="1">
      <alignment vertical="center" wrapText="1"/>
    </xf>
    <xf numFmtId="0" fontId="6" fillId="0" borderId="0" xfId="7" applyFont="1" applyAlignment="1">
      <alignment horizontal="center"/>
    </xf>
    <xf numFmtId="0" fontId="6" fillId="0" borderId="46" xfId="8" applyFont="1" applyBorder="1" applyAlignment="1">
      <alignment horizontal="left" vertical="center" wrapText="1"/>
    </xf>
    <xf numFmtId="0" fontId="6" fillId="0" borderId="51" xfId="8" applyFont="1" applyBorder="1" applyAlignment="1">
      <alignment horizontal="left" vertical="center" wrapText="1"/>
    </xf>
    <xf numFmtId="0" fontId="6" fillId="0" borderId="34" xfId="8" applyFont="1" applyBorder="1" applyAlignment="1">
      <alignment horizontal="left" vertical="center" wrapText="1"/>
    </xf>
    <xf numFmtId="0" fontId="6" fillId="0" borderId="13" xfId="8" applyFont="1" applyBorder="1" applyAlignment="1">
      <alignment horizontal="left" vertical="center" wrapText="1"/>
    </xf>
    <xf numFmtId="0" fontId="6" fillId="0" borderId="49" xfId="0" applyFont="1" applyBorder="1"/>
    <xf numFmtId="49" fontId="7" fillId="0" borderId="20" xfId="8" applyNumberFormat="1" applyFont="1" applyBorder="1" applyAlignment="1">
      <alignment horizontal="center" vertical="center"/>
    </xf>
    <xf numFmtId="0" fontId="6" fillId="0" borderId="20" xfId="4" applyFont="1" applyFill="1" applyBorder="1" applyAlignment="1" applyProtection="1">
      <alignment horizontal="right" vertical="center"/>
    </xf>
    <xf numFmtId="0" fontId="6" fillId="0" borderId="20" xfId="4" applyFont="1" applyFill="1" applyBorder="1" applyAlignment="1" applyProtection="1">
      <alignment horizontal="center" vertical="center" wrapText="1"/>
    </xf>
    <xf numFmtId="168" fontId="6" fillId="0" borderId="20" xfId="9" applyNumberFormat="1" applyFont="1" applyFill="1" applyBorder="1" applyAlignment="1" applyProtection="1">
      <alignment vertical="center" wrapText="1"/>
    </xf>
    <xf numFmtId="0" fontId="6" fillId="0" borderId="47" xfId="4" applyFont="1" applyFill="1" applyBorder="1" applyAlignment="1" applyProtection="1">
      <alignment horizontal="center" vertical="center" wrapText="1"/>
    </xf>
    <xf numFmtId="49" fontId="7" fillId="0" borderId="0" xfId="8" applyNumberFormat="1" applyFont="1" applyAlignment="1">
      <alignment horizontal="center" vertical="center"/>
    </xf>
    <xf numFmtId="0" fontId="6" fillId="0" borderId="0" xfId="4" applyFont="1" applyFill="1" applyBorder="1" applyAlignment="1" applyProtection="1">
      <alignment horizontal="right" vertical="center"/>
    </xf>
    <xf numFmtId="49" fontId="7" fillId="0" borderId="1" xfId="8" applyNumberFormat="1" applyFont="1" applyBorder="1" applyAlignment="1">
      <alignment horizontal="center" vertical="center"/>
    </xf>
    <xf numFmtId="0" fontId="6" fillId="0" borderId="0" xfId="4" applyFont="1" applyFill="1" applyBorder="1" applyAlignment="1" applyProtection="1">
      <alignment horizontal="center" vertical="center" wrapText="1"/>
    </xf>
    <xf numFmtId="168" fontId="6" fillId="0" borderId="1" xfId="9" applyNumberFormat="1" applyFont="1" applyFill="1" applyBorder="1" applyAlignment="1" applyProtection="1">
      <alignment vertical="center" wrapText="1"/>
    </xf>
    <xf numFmtId="0" fontId="6" fillId="0" borderId="44" xfId="4" applyFont="1" applyFill="1" applyBorder="1" applyAlignment="1" applyProtection="1">
      <alignment horizontal="center" vertical="center" wrapText="1"/>
    </xf>
    <xf numFmtId="0" fontId="6" fillId="0" borderId="51" xfId="0" applyFont="1" applyBorder="1"/>
    <xf numFmtId="0" fontId="6" fillId="0" borderId="34" xfId="0" applyFont="1" applyBorder="1"/>
    <xf numFmtId="49" fontId="7" fillId="0" borderId="34" xfId="8" applyNumberFormat="1" applyFont="1" applyBorder="1" applyAlignment="1">
      <alignment horizontal="center" vertical="center"/>
    </xf>
    <xf numFmtId="49" fontId="7" fillId="0" borderId="13" xfId="8" applyNumberFormat="1" applyFont="1" applyBorder="1" applyAlignment="1">
      <alignment horizontal="center" vertical="center"/>
    </xf>
    <xf numFmtId="0" fontId="6" fillId="0" borderId="49" xfId="4" applyFont="1" applyFill="1" applyBorder="1" applyAlignment="1" applyProtection="1">
      <alignment horizontal="center" vertical="center" wrapText="1"/>
    </xf>
    <xf numFmtId="0" fontId="11" fillId="2" borderId="48" xfId="8" applyFont="1" applyFill="1" applyBorder="1" applyAlignment="1">
      <alignment horizontal="left" vertical="center" wrapText="1"/>
    </xf>
    <xf numFmtId="0" fontId="6" fillId="0" borderId="46" xfId="4" applyFont="1" applyFill="1" applyBorder="1" applyAlignment="1" applyProtection="1">
      <alignment horizontal="center" vertical="center" wrapText="1"/>
    </xf>
    <xf numFmtId="0" fontId="6" fillId="0" borderId="35" xfId="4" applyFont="1" applyFill="1" applyBorder="1" applyAlignment="1" applyProtection="1">
      <alignment horizontal="center" vertical="center" wrapText="1"/>
    </xf>
    <xf numFmtId="0" fontId="6" fillId="0" borderId="37" xfId="4" applyFont="1" applyFill="1" applyBorder="1" applyAlignment="1" applyProtection="1">
      <alignment horizontal="center" vertical="center" wrapText="1"/>
    </xf>
    <xf numFmtId="0" fontId="6" fillId="0" borderId="1" xfId="4" applyFont="1" applyFill="1" applyBorder="1" applyAlignment="1" applyProtection="1">
      <alignment vertical="center" wrapText="1"/>
    </xf>
    <xf numFmtId="0" fontId="12" fillId="0" borderId="1" xfId="4" applyFont="1" applyFill="1" applyBorder="1" applyAlignment="1" applyProtection="1">
      <alignment vertical="center" wrapText="1"/>
    </xf>
    <xf numFmtId="0" fontId="6" fillId="0" borderId="6" xfId="4" applyFont="1" applyFill="1" applyBorder="1" applyAlignment="1" applyProtection="1">
      <alignment horizontal="right" vertical="center" wrapText="1"/>
    </xf>
    <xf numFmtId="0" fontId="11" fillId="2" borderId="50" xfId="8" applyFont="1" applyFill="1" applyBorder="1" applyAlignment="1">
      <alignment horizontal="left" vertical="center" wrapText="1"/>
    </xf>
    <xf numFmtId="0" fontId="6" fillId="0" borderId="51" xfId="4" applyFont="1" applyFill="1" applyBorder="1" applyAlignment="1" applyProtection="1">
      <alignment horizontal="center" vertical="center" wrapText="1"/>
    </xf>
    <xf numFmtId="0" fontId="6" fillId="0" borderId="34" xfId="4" applyFont="1" applyFill="1" applyBorder="1" applyAlignment="1" applyProtection="1">
      <alignment horizontal="center" vertical="center" wrapText="1"/>
    </xf>
    <xf numFmtId="0" fontId="6" fillId="0" borderId="13" xfId="4" applyFont="1" applyFill="1" applyBorder="1" applyAlignment="1" applyProtection="1">
      <alignment horizontal="center" vertical="center" wrapText="1"/>
    </xf>
    <xf numFmtId="0" fontId="6" fillId="0" borderId="20" xfId="4" applyFont="1" applyFill="1" applyBorder="1" applyAlignment="1" applyProtection="1">
      <alignment vertical="center" wrapText="1"/>
    </xf>
    <xf numFmtId="0" fontId="6" fillId="0" borderId="47" xfId="4" applyFont="1" applyFill="1" applyBorder="1" applyAlignment="1" applyProtection="1">
      <alignment vertical="center" wrapText="1"/>
    </xf>
    <xf numFmtId="0" fontId="6" fillId="0" borderId="0" xfId="0" applyFont="1" applyAlignment="1">
      <alignment horizontal="center"/>
    </xf>
    <xf numFmtId="0" fontId="6" fillId="0" borderId="0" xfId="0" applyFont="1" applyAlignment="1">
      <alignment horizontal="right"/>
    </xf>
    <xf numFmtId="0" fontId="6" fillId="0" borderId="0" xfId="4" applyFont="1" applyFill="1" applyBorder="1" applyAlignment="1" applyProtection="1">
      <alignment horizontal="right" vertical="center" wrapText="1"/>
    </xf>
    <xf numFmtId="0" fontId="6" fillId="0" borderId="1" xfId="0" applyFont="1" applyBorder="1"/>
    <xf numFmtId="0" fontId="6" fillId="0" borderId="44" xfId="4" applyFont="1" applyFill="1" applyBorder="1" applyAlignment="1" applyProtection="1">
      <alignment horizontal="right" vertical="center" wrapText="1"/>
    </xf>
    <xf numFmtId="0" fontId="6" fillId="0" borderId="49" xfId="7" applyFont="1" applyBorder="1" applyAlignment="1">
      <alignment horizontal="center"/>
    </xf>
    <xf numFmtId="0" fontId="6" fillId="0" borderId="20" xfId="7" applyFont="1" applyBorder="1" applyAlignment="1">
      <alignment horizontal="center"/>
    </xf>
    <xf numFmtId="0" fontId="6" fillId="0" borderId="46" xfId="4" applyFont="1" applyFill="1" applyBorder="1" applyAlignment="1" applyProtection="1">
      <alignment vertical="center" wrapText="1"/>
    </xf>
    <xf numFmtId="0" fontId="6" fillId="0" borderId="0" xfId="4" applyFont="1" applyFill="1" applyBorder="1" applyAlignment="1" applyProtection="1">
      <alignment vertical="center" wrapText="1"/>
    </xf>
    <xf numFmtId="0" fontId="6" fillId="0" borderId="1" xfId="4" applyFont="1" applyFill="1" applyBorder="1" applyAlignment="1" applyProtection="1">
      <alignment horizontal="justify" vertical="center" wrapText="1"/>
    </xf>
    <xf numFmtId="0" fontId="6" fillId="0" borderId="3" xfId="4" applyFont="1" applyFill="1" applyBorder="1" applyAlignment="1" applyProtection="1">
      <alignment horizontal="justify" vertical="center" wrapText="1"/>
    </xf>
    <xf numFmtId="0" fontId="6" fillId="0" borderId="0" xfId="8" applyFont="1" applyAlignment="1">
      <alignment vertical="center" wrapText="1"/>
    </xf>
    <xf numFmtId="0" fontId="6" fillId="0" borderId="20" xfId="8" applyFont="1" applyBorder="1" applyAlignment="1">
      <alignment vertical="center" wrapText="1"/>
    </xf>
    <xf numFmtId="0" fontId="6" fillId="0" borderId="44" xfId="8" applyFont="1" applyBorder="1" applyAlignment="1">
      <alignment vertical="center"/>
    </xf>
    <xf numFmtId="0" fontId="6" fillId="0" borderId="51" xfId="8" applyFont="1" applyBorder="1" applyAlignment="1">
      <alignment vertical="center" wrapText="1"/>
    </xf>
    <xf numFmtId="0" fontId="6" fillId="0" borderId="34" xfId="8" applyFont="1" applyBorder="1" applyAlignment="1">
      <alignment vertical="center" wrapText="1"/>
    </xf>
    <xf numFmtId="0" fontId="6" fillId="0" borderId="13" xfId="8" applyFont="1" applyBorder="1" applyAlignment="1">
      <alignment vertical="center"/>
    </xf>
    <xf numFmtId="0" fontId="7" fillId="0" borderId="1" xfId="4" applyFont="1" applyFill="1" applyBorder="1" applyAlignment="1" applyProtection="1">
      <alignment horizontal="left" vertical="center" wrapText="1"/>
    </xf>
    <xf numFmtId="0" fontId="11" fillId="2" borderId="25" xfId="8" applyFont="1" applyFill="1" applyBorder="1" applyAlignment="1">
      <alignment horizontal="left" vertical="center" wrapText="1"/>
    </xf>
    <xf numFmtId="0" fontId="6" fillId="0" borderId="20" xfId="0" applyFont="1" applyBorder="1" applyAlignment="1">
      <alignment horizontal="center"/>
    </xf>
    <xf numFmtId="0" fontId="6" fillId="0" borderId="34" xfId="0" applyFont="1" applyBorder="1" applyAlignment="1">
      <alignment horizontal="center"/>
    </xf>
    <xf numFmtId="0" fontId="6" fillId="0" borderId="13" xfId="0" applyFont="1" applyBorder="1" applyAlignment="1">
      <alignment horizontal="center"/>
    </xf>
    <xf numFmtId="0" fontId="11" fillId="0" borderId="4" xfId="8" applyFont="1" applyBorder="1" applyAlignment="1">
      <alignment horizontal="left" vertical="center" wrapText="1"/>
    </xf>
    <xf numFmtId="0" fontId="6" fillId="0" borderId="10" xfId="8" applyFont="1" applyBorder="1" applyAlignment="1">
      <alignment horizontal="left" vertical="center"/>
    </xf>
    <xf numFmtId="0" fontId="6" fillId="0" borderId="34" xfId="8" applyFont="1" applyBorder="1" applyAlignment="1">
      <alignment horizontal="left" vertical="center"/>
    </xf>
    <xf numFmtId="0" fontId="6" fillId="0" borderId="43" xfId="8" applyFont="1" applyBorder="1" applyAlignment="1">
      <alignment horizontal="left" vertical="center" wrapText="1"/>
    </xf>
    <xf numFmtId="0" fontId="6" fillId="0" borderId="36" xfId="8" applyFont="1" applyBorder="1" applyAlignment="1">
      <alignment horizontal="left" vertical="center" wrapText="1"/>
    </xf>
    <xf numFmtId="0" fontId="6" fillId="0" borderId="26" xfId="8" applyFont="1" applyBorder="1" applyAlignment="1">
      <alignment horizontal="left" vertical="center" wrapText="1"/>
    </xf>
    <xf numFmtId="0" fontId="6" fillId="0" borderId="1" xfId="8" applyFont="1" applyBorder="1" applyAlignment="1">
      <alignment horizontal="left" vertical="center" wrapText="1"/>
    </xf>
    <xf numFmtId="0" fontId="6" fillId="0" borderId="35" xfId="0" applyFont="1" applyBorder="1"/>
    <xf numFmtId="0" fontId="6" fillId="0" borderId="37" xfId="8" applyFont="1" applyBorder="1" applyAlignment="1">
      <alignment horizontal="left" vertical="center" wrapText="1"/>
    </xf>
    <xf numFmtId="0" fontId="11" fillId="0" borderId="53" xfId="8" applyFont="1" applyBorder="1" applyAlignment="1">
      <alignment horizontal="left" vertical="center" wrapText="1"/>
    </xf>
    <xf numFmtId="49" fontId="13" fillId="3" borderId="54" xfId="8" applyNumberFormat="1" applyFont="1" applyFill="1" applyBorder="1" applyAlignment="1">
      <alignment horizontal="centerContinuous" vertical="center"/>
    </xf>
    <xf numFmtId="49" fontId="13" fillId="3" borderId="31" xfId="8" applyNumberFormat="1" applyFont="1" applyFill="1" applyBorder="1" applyAlignment="1">
      <alignment horizontal="centerContinuous" vertical="center"/>
    </xf>
    <xf numFmtId="49" fontId="7" fillId="3" borderId="55" xfId="8" applyNumberFormat="1" applyFont="1" applyFill="1" applyBorder="1" applyAlignment="1">
      <alignment horizontal="left" vertical="center"/>
    </xf>
    <xf numFmtId="0" fontId="2" fillId="3" borderId="53" xfId="7" applyFont="1" applyFill="1" applyBorder="1"/>
    <xf numFmtId="0" fontId="2" fillId="0" borderId="0" xfId="0" applyFont="1" applyAlignment="1">
      <alignment vertical="top"/>
    </xf>
    <xf numFmtId="0" fontId="9" fillId="0" borderId="0" xfId="0" applyFont="1" applyAlignment="1">
      <alignment horizontal="left" vertical="top"/>
    </xf>
    <xf numFmtId="0" fontId="9" fillId="0" borderId="56" xfId="0" applyFont="1" applyBorder="1" applyAlignment="1">
      <alignment horizontal="left" vertical="top"/>
    </xf>
    <xf numFmtId="0" fontId="8" fillId="7" borderId="57" xfId="0" applyFont="1" applyFill="1" applyBorder="1" applyAlignment="1">
      <alignment horizontal="center" vertical="center" wrapText="1"/>
    </xf>
    <xf numFmtId="0" fontId="9" fillId="0" borderId="58" xfId="0" applyFont="1" applyBorder="1" applyAlignment="1">
      <alignment horizontal="left" vertical="top"/>
    </xf>
    <xf numFmtId="0" fontId="2" fillId="0" borderId="58" xfId="0" applyFont="1" applyBorder="1" applyAlignment="1">
      <alignment horizontal="left" vertical="top"/>
    </xf>
    <xf numFmtId="0" fontId="2" fillId="0" borderId="58" xfId="0" applyFont="1" applyBorder="1" applyAlignment="1">
      <alignment horizontal="left" vertical="top" wrapText="1"/>
    </xf>
    <xf numFmtId="0" fontId="2" fillId="0" borderId="58" xfId="0" applyFont="1" applyBorder="1" applyAlignment="1">
      <alignment vertical="top" wrapText="1"/>
    </xf>
    <xf numFmtId="0" fontId="14" fillId="0" borderId="58" xfId="0" applyFont="1" applyBorder="1" applyAlignment="1">
      <alignment horizontal="left" vertical="top" wrapText="1"/>
    </xf>
    <xf numFmtId="0" fontId="14" fillId="8" borderId="58" xfId="0" applyFont="1" applyFill="1" applyBorder="1" applyAlignment="1">
      <alignment horizontal="left" vertical="top" wrapText="1"/>
    </xf>
    <xf numFmtId="0" fontId="14" fillId="8" borderId="61" xfId="0" applyFont="1" applyFill="1" applyBorder="1" applyAlignment="1">
      <alignment horizontal="left" vertical="top" wrapText="1"/>
    </xf>
    <xf numFmtId="0" fontId="14" fillId="8" borderId="59" xfId="0" applyFont="1" applyFill="1" applyBorder="1" applyAlignment="1">
      <alignment horizontal="left" vertical="top" wrapText="1"/>
    </xf>
    <xf numFmtId="0" fontId="14" fillId="0" borderId="59" xfId="0" applyFont="1" applyBorder="1" applyAlignment="1">
      <alignment horizontal="left" vertical="top" wrapText="1"/>
    </xf>
    <xf numFmtId="0" fontId="2" fillId="7" borderId="64" xfId="0" applyFont="1" applyFill="1" applyBorder="1" applyAlignment="1">
      <alignment vertical="top"/>
    </xf>
    <xf numFmtId="0" fontId="7" fillId="3" borderId="4" xfId="5" applyFont="1" applyFill="1" applyBorder="1" applyAlignment="1">
      <alignment horizontal="center" vertical="center" wrapText="1"/>
    </xf>
    <xf numFmtId="0" fontId="6" fillId="0" borderId="36" xfId="5" applyFont="1" applyBorder="1" applyAlignment="1">
      <alignment horizontal="center" vertical="center"/>
    </xf>
    <xf numFmtId="0" fontId="6" fillId="2" borderId="37" xfId="5" applyFont="1" applyFill="1" applyBorder="1" applyAlignment="1">
      <alignment horizontal="center" vertical="center"/>
    </xf>
    <xf numFmtId="0" fontId="6" fillId="2" borderId="36" xfId="5" applyFont="1" applyFill="1" applyBorder="1" applyAlignment="1">
      <alignment horizontal="center" vertical="center"/>
    </xf>
    <xf numFmtId="0" fontId="6" fillId="2" borderId="35" xfId="5" applyFont="1" applyFill="1" applyBorder="1" applyAlignment="1">
      <alignment horizontal="center" vertical="center"/>
    </xf>
    <xf numFmtId="0" fontId="6" fillId="0" borderId="34" xfId="5" applyFont="1" applyBorder="1" applyAlignment="1">
      <alignment horizontal="center" vertical="center"/>
    </xf>
    <xf numFmtId="0" fontId="7" fillId="0" borderId="34" xfId="5" applyFont="1" applyBorder="1" applyAlignment="1">
      <alignment horizontal="center" vertical="center"/>
    </xf>
    <xf numFmtId="0" fontId="7" fillId="0" borderId="0" xfId="5" applyFont="1" applyAlignment="1">
      <alignment horizontal="center" vertical="center"/>
    </xf>
    <xf numFmtId="0" fontId="7" fillId="0" borderId="38" xfId="5" applyFont="1" applyBorder="1" applyAlignment="1">
      <alignment horizontal="center" vertical="center"/>
    </xf>
    <xf numFmtId="0" fontId="7" fillId="0" borderId="19" xfId="5" applyFont="1" applyBorder="1" applyAlignment="1">
      <alignment horizontal="center" vertical="center"/>
    </xf>
    <xf numFmtId="0" fontId="6" fillId="2" borderId="21" xfId="5" applyFont="1" applyFill="1" applyBorder="1" applyAlignment="1">
      <alignment horizontal="center" vertical="center"/>
    </xf>
    <xf numFmtId="0" fontId="7" fillId="2" borderId="1" xfId="5" applyFont="1" applyFill="1" applyBorder="1" applyAlignment="1">
      <alignment horizontal="center" vertical="center"/>
    </xf>
    <xf numFmtId="14" fontId="2" fillId="0" borderId="1" xfId="0" applyNumberFormat="1" applyFont="1" applyBorder="1" applyAlignment="1">
      <alignment horizontal="center" vertical="center"/>
    </xf>
    <xf numFmtId="166" fontId="2" fillId="0" borderId="1" xfId="1" applyNumberFormat="1" applyFont="1" applyFill="1" applyBorder="1" applyAlignment="1">
      <alignment horizontal="center" vertical="center" wrapText="1"/>
    </xf>
    <xf numFmtId="164" fontId="6" fillId="2" borderId="1" xfId="2" applyNumberFormat="1" applyFont="1" applyFill="1" applyBorder="1" applyAlignment="1">
      <alignment horizontal="center" vertical="center" wrapText="1"/>
    </xf>
    <xf numFmtId="165" fontId="6" fillId="2" borderId="1" xfId="5" applyNumberFormat="1" applyFont="1" applyFill="1" applyBorder="1" applyAlignment="1">
      <alignment horizontal="center" vertical="center" wrapText="1"/>
    </xf>
    <xf numFmtId="0" fontId="6" fillId="2" borderId="3" xfId="5" applyFont="1" applyFill="1" applyBorder="1" applyAlignment="1">
      <alignment horizontal="center" vertical="center" wrapText="1"/>
    </xf>
    <xf numFmtId="164" fontId="6" fillId="0" borderId="3" xfId="2" applyNumberFormat="1" applyFont="1" applyFill="1" applyBorder="1" applyAlignment="1">
      <alignment horizontal="center" vertical="center" wrapText="1"/>
    </xf>
    <xf numFmtId="164" fontId="6" fillId="2" borderId="3" xfId="2" applyNumberFormat="1" applyFont="1" applyFill="1" applyBorder="1" applyAlignment="1">
      <alignment horizontal="center" vertical="center" wrapText="1"/>
    </xf>
    <xf numFmtId="164" fontId="6" fillId="0" borderId="1" xfId="2" applyNumberFormat="1" applyFont="1" applyFill="1" applyBorder="1" applyAlignment="1">
      <alignment horizontal="center" vertical="center" wrapText="1"/>
    </xf>
    <xf numFmtId="0" fontId="4" fillId="0" borderId="1" xfId="4" applyFont="1" applyFill="1" applyBorder="1" applyAlignment="1" applyProtection="1">
      <alignment horizontal="center" vertical="center" wrapText="1"/>
    </xf>
    <xf numFmtId="0" fontId="2" fillId="0" borderId="1" xfId="5" applyFont="1" applyBorder="1" applyAlignment="1">
      <alignment horizontal="center" vertical="center"/>
    </xf>
    <xf numFmtId="0" fontId="2" fillId="0" borderId="1" xfId="0" applyFont="1" applyBorder="1" applyAlignment="1">
      <alignment horizontal="center" vertical="center"/>
    </xf>
    <xf numFmtId="164" fontId="2" fillId="0" borderId="1" xfId="2" applyNumberFormat="1" applyFont="1" applyFill="1" applyBorder="1" applyAlignment="1">
      <alignment horizontal="center" vertical="center" wrapText="1"/>
    </xf>
    <xf numFmtId="165" fontId="2" fillId="0" borderId="1" xfId="5" applyNumberFormat="1" applyFont="1" applyBorder="1" applyAlignment="1">
      <alignment horizontal="center" vertical="center" wrapText="1"/>
    </xf>
    <xf numFmtId="10" fontId="2" fillId="0" borderId="1" xfId="5"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xf>
    <xf numFmtId="0" fontId="2" fillId="2" borderId="0" xfId="0" applyFont="1" applyFill="1" applyAlignment="1">
      <alignment horizontal="center" vertical="center" wrapText="1"/>
    </xf>
    <xf numFmtId="0" fontId="2" fillId="2" borderId="1" xfId="0" applyFont="1" applyFill="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6" fillId="2" borderId="4" xfId="5" applyFont="1" applyFill="1" applyBorder="1" applyAlignment="1">
      <alignment horizontal="center" vertical="center"/>
    </xf>
    <xf numFmtId="0" fontId="6" fillId="2" borderId="3" xfId="5" applyFont="1" applyFill="1" applyBorder="1" applyAlignment="1">
      <alignment horizontal="center" vertical="center"/>
    </xf>
    <xf numFmtId="0" fontId="7" fillId="5" borderId="2" xfId="5" applyFont="1" applyFill="1" applyBorder="1" applyAlignment="1">
      <alignment horizontal="center" vertical="center" wrapText="1"/>
    </xf>
    <xf numFmtId="0" fontId="7" fillId="3" borderId="21" xfId="0" applyFont="1" applyFill="1" applyBorder="1" applyAlignment="1">
      <alignment horizontal="center" vertical="center"/>
    </xf>
    <xf numFmtId="0" fontId="7" fillId="3" borderId="20" xfId="0" applyFont="1" applyFill="1" applyBorder="1" applyAlignment="1">
      <alignment horizontal="center" vertical="center"/>
    </xf>
    <xf numFmtId="0" fontId="7" fillId="3" borderId="19" xfId="0" applyFont="1" applyFill="1" applyBorder="1" applyAlignment="1">
      <alignment horizontal="center" vertical="center"/>
    </xf>
    <xf numFmtId="0" fontId="7" fillId="3" borderId="33" xfId="5" applyFont="1" applyFill="1" applyBorder="1" applyAlignment="1">
      <alignment horizontal="center" vertical="center"/>
    </xf>
    <xf numFmtId="0" fontId="7" fillId="3" borderId="26" xfId="5" applyFont="1" applyFill="1" applyBorder="1" applyAlignment="1">
      <alignment horizontal="center" vertical="center"/>
    </xf>
    <xf numFmtId="0" fontId="7" fillId="3" borderId="13" xfId="5" applyFont="1" applyFill="1" applyBorder="1" applyAlignment="1">
      <alignment horizontal="center" vertical="center"/>
    </xf>
    <xf numFmtId="0" fontId="7" fillId="3" borderId="29" xfId="5" applyFont="1" applyFill="1" applyBorder="1" applyAlignment="1">
      <alignment horizontal="center" vertical="center"/>
    </xf>
    <xf numFmtId="0" fontId="7" fillId="3" borderId="28" xfId="5" applyFont="1" applyFill="1" applyBorder="1" applyAlignment="1">
      <alignment horizontal="center" vertical="center"/>
    </xf>
    <xf numFmtId="0" fontId="7" fillId="3" borderId="11" xfId="5" applyFont="1" applyFill="1" applyBorder="1" applyAlignment="1">
      <alignment horizontal="center" vertical="center" wrapText="1"/>
    </xf>
    <xf numFmtId="0" fontId="7" fillId="3" borderId="22" xfId="5" applyFont="1" applyFill="1" applyBorder="1" applyAlignment="1">
      <alignment horizontal="center" vertical="center" wrapText="1"/>
    </xf>
    <xf numFmtId="0" fontId="7" fillId="3" borderId="8" xfId="5"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3" xfId="5" applyFont="1" applyFill="1" applyBorder="1" applyAlignment="1">
      <alignment horizontal="center" vertical="center" wrapText="1"/>
    </xf>
    <xf numFmtId="0" fontId="7" fillId="3" borderId="4" xfId="5" applyFont="1" applyFill="1" applyBorder="1" applyAlignment="1">
      <alignment horizontal="center" vertical="center" wrapText="1"/>
    </xf>
    <xf numFmtId="0" fontId="7" fillId="0" borderId="37" xfId="5" applyFont="1" applyBorder="1" applyAlignment="1">
      <alignment horizontal="center" vertical="center"/>
    </xf>
    <xf numFmtId="0" fontId="7" fillId="0" borderId="36" xfId="5" applyFont="1" applyBorder="1" applyAlignment="1">
      <alignment horizontal="center" vertical="center"/>
    </xf>
    <xf numFmtId="0" fontId="7" fillId="0" borderId="35" xfId="5" applyFont="1" applyBorder="1" applyAlignment="1">
      <alignment horizontal="center" vertical="center"/>
    </xf>
    <xf numFmtId="0" fontId="8" fillId="0" borderId="37" xfId="0" applyFont="1" applyBorder="1" applyAlignment="1">
      <alignment horizontal="center" vertical="center"/>
    </xf>
    <xf numFmtId="0" fontId="8" fillId="0" borderId="36" xfId="0" applyFont="1" applyBorder="1" applyAlignment="1">
      <alignment horizontal="center" vertical="center"/>
    </xf>
    <xf numFmtId="0" fontId="8" fillId="6" borderId="36" xfId="0" applyFont="1" applyFill="1" applyBorder="1" applyAlignment="1">
      <alignment horizontal="center" vertical="center"/>
    </xf>
    <xf numFmtId="0" fontId="8" fillId="0" borderId="35" xfId="0" applyFont="1" applyBorder="1" applyAlignment="1">
      <alignment horizontal="center" vertical="center"/>
    </xf>
    <xf numFmtId="0" fontId="7" fillId="3" borderId="17" xfId="5" applyFont="1" applyFill="1" applyBorder="1" applyAlignment="1">
      <alignment horizontal="center" vertical="center"/>
    </xf>
    <xf numFmtId="0" fontId="7" fillId="3" borderId="7" xfId="5" applyFont="1" applyFill="1" applyBorder="1" applyAlignment="1">
      <alignment horizontal="center" vertical="center"/>
    </xf>
    <xf numFmtId="0" fontId="7" fillId="3" borderId="16" xfId="5" applyFont="1" applyFill="1" applyBorder="1" applyAlignment="1">
      <alignment horizontal="center" vertical="center"/>
    </xf>
    <xf numFmtId="0" fontId="7" fillId="3" borderId="6" xfId="5" applyFont="1" applyFill="1" applyBorder="1" applyAlignment="1">
      <alignment horizontal="center" vertical="center"/>
    </xf>
    <xf numFmtId="0" fontId="7" fillId="3" borderId="15" xfId="5" applyFont="1" applyFill="1" applyBorder="1" applyAlignment="1">
      <alignment horizontal="center" vertical="center" wrapText="1"/>
    </xf>
    <xf numFmtId="0" fontId="7" fillId="0" borderId="9" xfId="5" applyFont="1" applyBorder="1" applyAlignment="1">
      <alignment horizontal="center" vertical="center"/>
    </xf>
    <xf numFmtId="0" fontId="7" fillId="0" borderId="0" xfId="5" applyFont="1" applyAlignment="1">
      <alignment horizontal="center" vertical="center"/>
    </xf>
    <xf numFmtId="0" fontId="7" fillId="6" borderId="0" xfId="5" applyFont="1" applyFill="1" applyAlignment="1">
      <alignment horizontal="center" vertical="center"/>
    </xf>
    <xf numFmtId="0" fontId="7" fillId="0" borderId="34" xfId="5" applyFont="1" applyBorder="1" applyAlignment="1">
      <alignment horizontal="center" vertical="center"/>
    </xf>
    <xf numFmtId="0" fontId="7" fillId="0" borderId="10" xfId="5" applyFont="1" applyBorder="1" applyAlignment="1">
      <alignment horizontal="center" vertical="center"/>
    </xf>
    <xf numFmtId="0" fontId="7" fillId="3" borderId="14" xfId="5" applyFont="1" applyFill="1" applyBorder="1" applyAlignment="1">
      <alignment horizontal="center" vertical="center" wrapText="1"/>
    </xf>
    <xf numFmtId="0" fontId="7" fillId="3" borderId="5" xfId="5" applyFont="1" applyFill="1" applyBorder="1" applyAlignment="1">
      <alignment horizontal="center" vertical="center" wrapText="1"/>
    </xf>
    <xf numFmtId="0" fontId="7" fillId="3" borderId="27" xfId="5" applyFont="1" applyFill="1" applyBorder="1" applyAlignment="1">
      <alignment horizontal="center" vertical="center"/>
    </xf>
    <xf numFmtId="0" fontId="7" fillId="3" borderId="2" xfId="5" applyFont="1" applyFill="1" applyBorder="1" applyAlignment="1">
      <alignment horizontal="center" vertical="center" wrapText="1"/>
    </xf>
    <xf numFmtId="0" fontId="7" fillId="3" borderId="32" xfId="5" applyFont="1" applyFill="1" applyBorder="1" applyAlignment="1">
      <alignment horizontal="center" vertical="center" wrapText="1"/>
    </xf>
    <xf numFmtId="0" fontId="7" fillId="3" borderId="25" xfId="5" applyFont="1" applyFill="1" applyBorder="1" applyAlignment="1">
      <alignment horizontal="center" vertical="center" wrapText="1"/>
    </xf>
    <xf numFmtId="0" fontId="7" fillId="3" borderId="12" xfId="5" applyFont="1" applyFill="1" applyBorder="1" applyAlignment="1">
      <alignment horizontal="center" vertical="center" wrapText="1"/>
    </xf>
    <xf numFmtId="0" fontId="7" fillId="3" borderId="29" xfId="0" applyFont="1" applyFill="1" applyBorder="1" applyAlignment="1">
      <alignment horizontal="center" vertical="center"/>
    </xf>
    <xf numFmtId="0" fontId="7" fillId="6" borderId="28" xfId="0" applyFont="1" applyFill="1" applyBorder="1" applyAlignment="1">
      <alignment horizontal="center" vertical="center"/>
    </xf>
    <xf numFmtId="0" fontId="7" fillId="3" borderId="28" xfId="0" applyFont="1" applyFill="1" applyBorder="1" applyAlignment="1">
      <alignment horizontal="center" vertical="center"/>
    </xf>
    <xf numFmtId="0" fontId="7" fillId="3" borderId="27" xfId="0" applyFont="1" applyFill="1" applyBorder="1" applyAlignment="1">
      <alignment horizontal="center" vertical="center"/>
    </xf>
    <xf numFmtId="0" fontId="6" fillId="0" borderId="37" xfId="5" applyFont="1" applyBorder="1" applyAlignment="1">
      <alignment horizontal="center" vertical="center"/>
    </xf>
    <xf numFmtId="0" fontId="6" fillId="0" borderId="36" xfId="5" applyFont="1" applyBorder="1" applyAlignment="1">
      <alignment horizontal="center" vertical="center"/>
    </xf>
    <xf numFmtId="0" fontId="6" fillId="0" borderId="35" xfId="5" applyFont="1" applyBorder="1" applyAlignment="1">
      <alignment horizontal="center" vertical="center"/>
    </xf>
    <xf numFmtId="0" fontId="7" fillId="3" borderId="15" xfId="5" applyFont="1" applyFill="1" applyBorder="1" applyAlignment="1">
      <alignment horizontal="center" vertical="center"/>
    </xf>
    <xf numFmtId="0" fontId="7" fillId="3" borderId="1" xfId="5" applyFont="1" applyFill="1" applyBorder="1" applyAlignment="1">
      <alignment horizontal="center" vertical="center"/>
    </xf>
    <xf numFmtId="0" fontId="7" fillId="3" borderId="30" xfId="5" applyFont="1" applyFill="1" applyBorder="1" applyAlignment="1">
      <alignment horizontal="center" vertical="center" wrapText="1"/>
    </xf>
    <xf numFmtId="0" fontId="7" fillId="3" borderId="31" xfId="5" applyFont="1" applyFill="1" applyBorder="1" applyAlignment="1">
      <alignment horizontal="center" vertical="center" wrapText="1"/>
    </xf>
    <xf numFmtId="0" fontId="7" fillId="3" borderId="9" xfId="5" applyFont="1" applyFill="1" applyBorder="1" applyAlignment="1">
      <alignment horizontal="center" vertical="center" wrapText="1"/>
    </xf>
    <xf numFmtId="0" fontId="7" fillId="3" borderId="0" xfId="5" applyFont="1" applyFill="1" applyAlignment="1">
      <alignment horizontal="center" vertical="center" wrapText="1"/>
    </xf>
    <xf numFmtId="0" fontId="7" fillId="3" borderId="24" xfId="5" applyFont="1" applyFill="1" applyBorder="1" applyAlignment="1">
      <alignment horizontal="center" vertical="center" wrapText="1"/>
    </xf>
    <xf numFmtId="0" fontId="7" fillId="3" borderId="23" xfId="5" applyFont="1" applyFill="1" applyBorder="1" applyAlignment="1">
      <alignment horizontal="center" vertical="center" wrapText="1"/>
    </xf>
    <xf numFmtId="0" fontId="7" fillId="3" borderId="9" xfId="0" applyFont="1" applyFill="1" applyBorder="1" applyAlignment="1">
      <alignment horizontal="center" vertical="center"/>
    </xf>
    <xf numFmtId="0" fontId="6" fillId="2" borderId="37" xfId="5" applyFont="1" applyFill="1" applyBorder="1" applyAlignment="1">
      <alignment horizontal="center" vertical="center"/>
    </xf>
    <xf numFmtId="0" fontId="6" fillId="2" borderId="36" xfId="5" applyFont="1" applyFill="1" applyBorder="1" applyAlignment="1">
      <alignment horizontal="center" vertical="center"/>
    </xf>
    <xf numFmtId="0" fontId="6" fillId="2" borderId="35" xfId="5" applyFont="1" applyFill="1" applyBorder="1" applyAlignment="1">
      <alignment horizontal="center" vertical="center"/>
    </xf>
    <xf numFmtId="0" fontId="6" fillId="0" borderId="5" xfId="5" applyFont="1" applyBorder="1" applyAlignment="1">
      <alignment horizontal="center" vertical="center"/>
    </xf>
    <xf numFmtId="0" fontId="6" fillId="0" borderId="34" xfId="5" applyFont="1" applyBorder="1" applyAlignment="1">
      <alignment horizontal="center" vertical="center"/>
    </xf>
    <xf numFmtId="0" fontId="7" fillId="3" borderId="18" xfId="5" applyFont="1" applyFill="1" applyBorder="1" applyAlignment="1">
      <alignment horizontal="center" vertical="center" wrapText="1"/>
    </xf>
    <xf numFmtId="0" fontId="7" fillId="3" borderId="1" xfId="5" applyFont="1" applyFill="1" applyBorder="1" applyAlignment="1">
      <alignment horizontal="center" vertical="center" wrapText="1"/>
    </xf>
    <xf numFmtId="0" fontId="7" fillId="3" borderId="1" xfId="0" applyFont="1" applyFill="1" applyBorder="1" applyAlignment="1">
      <alignment horizontal="center" vertical="center"/>
    </xf>
    <xf numFmtId="9" fontId="6" fillId="0" borderId="2" xfId="3" applyFont="1" applyFill="1" applyBorder="1" applyAlignment="1">
      <alignment horizontal="center" vertical="center"/>
    </xf>
    <xf numFmtId="0" fontId="7" fillId="3" borderId="3" xfId="5" applyFont="1" applyFill="1" applyBorder="1" applyAlignment="1">
      <alignment horizontal="center" vertical="center"/>
    </xf>
    <xf numFmtId="0" fontId="8" fillId="3" borderId="13" xfId="7" applyFont="1" applyFill="1" applyBorder="1" applyAlignment="1">
      <alignment horizontal="center" vertical="center" wrapText="1"/>
    </xf>
    <xf numFmtId="0" fontId="8" fillId="3" borderId="44" xfId="7" applyFont="1" applyFill="1" applyBorder="1" applyAlignment="1">
      <alignment horizontal="center" vertical="center" wrapText="1"/>
    </xf>
    <xf numFmtId="0" fontId="7" fillId="3" borderId="13" xfId="8" applyFont="1" applyFill="1" applyBorder="1" applyAlignment="1">
      <alignment horizontal="center" vertical="center" wrapText="1"/>
    </xf>
    <xf numFmtId="0" fontId="7" fillId="3" borderId="44" xfId="8" applyFont="1" applyFill="1" applyBorder="1" applyAlignment="1">
      <alignment horizontal="center" vertical="center" wrapText="1"/>
    </xf>
    <xf numFmtId="0" fontId="6" fillId="0" borderId="26" xfId="8" applyFont="1" applyBorder="1" applyAlignment="1">
      <alignment horizontal="center" vertical="center" wrapText="1"/>
    </xf>
    <xf numFmtId="0" fontId="6" fillId="0" borderId="36" xfId="8" applyFont="1" applyBorder="1" applyAlignment="1">
      <alignment horizontal="center" vertical="center" wrapText="1"/>
    </xf>
    <xf numFmtId="0" fontId="6" fillId="0" borderId="43" xfId="8" applyFont="1" applyBorder="1" applyAlignment="1">
      <alignment horizontal="center" vertical="center" wrapText="1"/>
    </xf>
    <xf numFmtId="0" fontId="7" fillId="3" borderId="45" xfId="8" applyFont="1" applyFill="1" applyBorder="1" applyAlignment="1">
      <alignment horizontal="center" vertical="center" wrapText="1"/>
    </xf>
    <xf numFmtId="0" fontId="6" fillId="0" borderId="33" xfId="4" applyFont="1" applyFill="1" applyBorder="1" applyAlignment="1" applyProtection="1">
      <alignment horizontal="center" vertical="center" wrapText="1"/>
    </xf>
    <xf numFmtId="0" fontId="6" fillId="0" borderId="24" xfId="4" applyFont="1" applyFill="1" applyBorder="1" applyAlignment="1" applyProtection="1">
      <alignment horizontal="center" vertical="center" wrapText="1"/>
    </xf>
    <xf numFmtId="0" fontId="6" fillId="0" borderId="52" xfId="4" applyFont="1" applyFill="1" applyBorder="1" applyAlignment="1" applyProtection="1">
      <alignment horizontal="center" vertical="center" wrapText="1"/>
    </xf>
    <xf numFmtId="0" fontId="11" fillId="0" borderId="37" xfId="5" applyFont="1" applyBorder="1" applyAlignment="1">
      <alignment horizontal="left" vertical="center" wrapText="1"/>
    </xf>
    <xf numFmtId="0" fontId="11" fillId="0" borderId="35" xfId="5" applyFont="1" applyBorder="1" applyAlignment="1">
      <alignment horizontal="left" vertical="center" wrapText="1"/>
    </xf>
    <xf numFmtId="0" fontId="6" fillId="0" borderId="26" xfId="8" applyFont="1" applyBorder="1" applyAlignment="1">
      <alignment horizontal="left" vertical="center"/>
    </xf>
    <xf numFmtId="0" fontId="6" fillId="0" borderId="36" xfId="8" applyFont="1" applyBorder="1" applyAlignment="1">
      <alignment horizontal="left" vertical="center"/>
    </xf>
    <xf numFmtId="0" fontId="6" fillId="0" borderId="37" xfId="8" applyFont="1" applyBorder="1" applyAlignment="1">
      <alignment horizontal="left" vertical="center"/>
    </xf>
    <xf numFmtId="0" fontId="6" fillId="0" borderId="43" xfId="8" applyFont="1" applyBorder="1" applyAlignment="1">
      <alignment horizontal="left" vertical="center"/>
    </xf>
    <xf numFmtId="0" fontId="8" fillId="3" borderId="13" xfId="7" applyFont="1" applyFill="1" applyBorder="1" applyAlignment="1">
      <alignment horizontal="center" vertical="center"/>
    </xf>
    <xf numFmtId="0" fontId="8" fillId="3" borderId="44" xfId="7" applyFont="1" applyFill="1" applyBorder="1" applyAlignment="1">
      <alignment horizontal="center" vertical="center"/>
    </xf>
    <xf numFmtId="0" fontId="6" fillId="0" borderId="26" xfId="4" applyFont="1" applyFill="1" applyBorder="1" applyAlignment="1" applyProtection="1">
      <alignment horizontal="center" vertical="center" wrapText="1"/>
    </xf>
    <xf numFmtId="0" fontId="6" fillId="0" borderId="36" xfId="4" applyFont="1" applyFill="1" applyBorder="1" applyAlignment="1" applyProtection="1">
      <alignment horizontal="center" vertical="center" wrapText="1"/>
    </xf>
    <xf numFmtId="0" fontId="6" fillId="0" borderId="43" xfId="4" applyFont="1" applyFill="1" applyBorder="1" applyAlignment="1" applyProtection="1">
      <alignment horizontal="center" vertical="center" wrapText="1"/>
    </xf>
    <xf numFmtId="0" fontId="11" fillId="0" borderId="12" xfId="8" applyFont="1" applyBorder="1" applyAlignment="1">
      <alignment horizontal="left" vertical="top" wrapText="1"/>
    </xf>
    <xf numFmtId="0" fontId="11" fillId="0" borderId="50" xfId="8" applyFont="1" applyBorder="1" applyAlignment="1">
      <alignment horizontal="left" vertical="top" wrapText="1"/>
    </xf>
    <xf numFmtId="0" fontId="11" fillId="0" borderId="48" xfId="8" applyFont="1" applyBorder="1" applyAlignment="1">
      <alignment horizontal="left" vertical="top" wrapText="1"/>
    </xf>
    <xf numFmtId="0" fontId="6" fillId="0" borderId="20" xfId="7" applyFont="1" applyBorder="1" applyAlignment="1">
      <alignment horizontal="center"/>
    </xf>
    <xf numFmtId="0" fontId="15" fillId="2" borderId="41" xfId="4" applyFont="1" applyFill="1" applyBorder="1" applyAlignment="1" applyProtection="1">
      <alignment horizontal="left" vertical="center" wrapText="1"/>
    </xf>
    <xf numFmtId="0" fontId="6" fillId="0" borderId="40" xfId="6" applyFont="1" applyBorder="1"/>
    <xf numFmtId="0" fontId="6" fillId="0" borderId="39" xfId="6" applyFont="1" applyBorder="1"/>
    <xf numFmtId="0" fontId="6" fillId="0" borderId="5" xfId="0" applyFont="1" applyBorder="1" applyAlignment="1">
      <alignment horizontal="left" vertical="top"/>
    </xf>
    <xf numFmtId="0" fontId="6" fillId="0" borderId="51" xfId="0" applyFont="1" applyBorder="1" applyAlignment="1">
      <alignment horizontal="left" vertical="top"/>
    </xf>
    <xf numFmtId="0" fontId="6" fillId="0" borderId="21" xfId="0" applyFont="1" applyBorder="1" applyAlignment="1">
      <alignment horizontal="left" vertical="top"/>
    </xf>
    <xf numFmtId="0" fontId="6" fillId="0" borderId="49" xfId="0" applyFont="1" applyBorder="1" applyAlignment="1">
      <alignment horizontal="left" vertical="top"/>
    </xf>
    <xf numFmtId="0" fontId="6" fillId="0" borderId="26" xfId="4" applyFont="1" applyFill="1" applyBorder="1" applyAlignment="1" applyProtection="1">
      <alignment horizontal="left" vertical="center" wrapText="1"/>
    </xf>
    <xf numFmtId="0" fontId="6" fillId="0" borderId="36" xfId="4" applyFont="1" applyFill="1" applyBorder="1" applyAlignment="1" applyProtection="1">
      <alignment horizontal="left" vertical="center" wrapText="1"/>
    </xf>
    <xf numFmtId="0" fontId="6" fillId="0" borderId="43" xfId="4" applyFont="1" applyFill="1" applyBorder="1" applyAlignment="1" applyProtection="1">
      <alignment horizontal="left" vertical="center" wrapText="1"/>
    </xf>
    <xf numFmtId="14" fontId="6" fillId="0" borderId="26" xfId="4" applyNumberFormat="1" applyFont="1" applyFill="1" applyBorder="1" applyAlignment="1" applyProtection="1">
      <alignment horizontal="center" vertical="center" wrapText="1"/>
    </xf>
    <xf numFmtId="0" fontId="4" fillId="0" borderId="26" xfId="4" applyFont="1" applyFill="1" applyBorder="1" applyAlignment="1" applyProtection="1">
      <alignment horizontal="center" vertical="center" wrapText="1"/>
    </xf>
    <xf numFmtId="0" fontId="11" fillId="2" borderId="12" xfId="8" applyFont="1" applyFill="1" applyBorder="1" applyAlignment="1">
      <alignment horizontal="left" vertical="top" wrapText="1"/>
    </xf>
    <xf numFmtId="0" fontId="11" fillId="2" borderId="50" xfId="8" applyFont="1" applyFill="1" applyBorder="1" applyAlignment="1">
      <alignment horizontal="left" vertical="top" wrapText="1"/>
    </xf>
    <xf numFmtId="0" fontId="6" fillId="0" borderId="11" xfId="4" applyFont="1" applyFill="1" applyBorder="1" applyAlignment="1" applyProtection="1">
      <alignment horizontal="center" vertical="top" wrapText="1"/>
    </xf>
    <xf numFmtId="0" fontId="6" fillId="0" borderId="1" xfId="8" applyFont="1" applyBorder="1" applyAlignment="1">
      <alignment horizontal="center" vertical="center" wrapText="1"/>
    </xf>
    <xf numFmtId="0" fontId="6" fillId="0" borderId="20" xfId="0" applyFont="1" applyBorder="1" applyAlignment="1">
      <alignment horizontal="center"/>
    </xf>
    <xf numFmtId="0" fontId="6" fillId="0" borderId="37" xfId="8" applyFont="1" applyBorder="1" applyAlignment="1">
      <alignment horizontal="center" vertical="center" wrapText="1"/>
    </xf>
    <xf numFmtId="0" fontId="6" fillId="0" borderId="35" xfId="8" applyFont="1" applyBorder="1" applyAlignment="1">
      <alignment horizontal="center" vertical="center" wrapText="1"/>
    </xf>
    <xf numFmtId="9" fontId="6" fillId="0" borderId="0" xfId="8" applyNumberFormat="1" applyFont="1" applyAlignment="1">
      <alignment horizontal="center" vertical="center" wrapText="1"/>
    </xf>
    <xf numFmtId="0" fontId="11" fillId="2" borderId="48" xfId="8" applyFont="1" applyFill="1" applyBorder="1" applyAlignment="1">
      <alignment horizontal="left" vertical="top" wrapText="1"/>
    </xf>
    <xf numFmtId="0" fontId="6" fillId="0" borderId="47" xfId="0" applyFont="1" applyBorder="1" applyAlignment="1">
      <alignment horizontal="center"/>
    </xf>
    <xf numFmtId="0" fontId="15" fillId="0" borderId="41" xfId="4" applyFont="1" applyFill="1" applyBorder="1" applyAlignment="1" applyProtection="1">
      <alignment horizontal="left" vertical="center" wrapText="1"/>
    </xf>
    <xf numFmtId="0" fontId="8" fillId="7" borderId="60" xfId="0" applyFont="1" applyFill="1" applyBorder="1" applyAlignment="1">
      <alignment horizontal="center" vertical="center" wrapText="1"/>
    </xf>
    <xf numFmtId="0" fontId="6" fillId="0" borderId="59" xfId="0" applyFont="1" applyBorder="1" applyAlignment="1">
      <alignment vertical="center"/>
    </xf>
    <xf numFmtId="0" fontId="6" fillId="0" borderId="56" xfId="0" applyFont="1" applyBorder="1" applyAlignment="1">
      <alignment vertical="center"/>
    </xf>
    <xf numFmtId="0" fontId="14" fillId="0" borderId="60" xfId="0" applyFont="1" applyBorder="1" applyAlignment="1">
      <alignment horizontal="left" vertical="top" wrapText="1"/>
    </xf>
    <xf numFmtId="0" fontId="6" fillId="0" borderId="59" xfId="0" applyFont="1" applyBorder="1" applyAlignment="1">
      <alignment vertical="top"/>
    </xf>
    <xf numFmtId="0" fontId="6" fillId="0" borderId="61" xfId="0" applyFont="1" applyBorder="1" applyAlignment="1">
      <alignment vertical="top"/>
    </xf>
    <xf numFmtId="0" fontId="8" fillId="7" borderId="60" xfId="0" applyFont="1" applyFill="1" applyBorder="1" applyAlignment="1">
      <alignment horizontal="center" vertical="center"/>
    </xf>
    <xf numFmtId="0" fontId="14" fillId="8" borderId="60" xfId="0" applyFont="1" applyFill="1" applyBorder="1" applyAlignment="1">
      <alignment horizontal="left" vertical="top" wrapText="1"/>
    </xf>
    <xf numFmtId="0" fontId="15" fillId="0" borderId="26" xfId="4" applyFont="1" applyFill="1" applyBorder="1" applyAlignment="1" applyProtection="1">
      <alignment horizontal="left" vertical="center" wrapText="1"/>
    </xf>
    <xf numFmtId="49" fontId="7" fillId="9" borderId="57" xfId="0" applyNumberFormat="1" applyFont="1" applyFill="1" applyBorder="1" applyAlignment="1">
      <alignment horizontal="left" vertical="top"/>
    </xf>
    <xf numFmtId="49" fontId="7" fillId="9" borderId="63" xfId="0" applyNumberFormat="1" applyFont="1" applyFill="1" applyBorder="1" applyAlignment="1">
      <alignment horizontal="left" vertical="top"/>
    </xf>
    <xf numFmtId="49" fontId="7" fillId="9" borderId="62" xfId="0" applyNumberFormat="1" applyFont="1" applyFill="1" applyBorder="1" applyAlignment="1">
      <alignment horizontal="left" vertical="top"/>
    </xf>
    <xf numFmtId="0" fontId="6" fillId="0" borderId="26" xfId="8" applyFont="1" applyBorder="1" applyAlignment="1">
      <alignment horizontal="left" vertical="center" wrapText="1"/>
    </xf>
    <xf numFmtId="0" fontId="6" fillId="0" borderId="36" xfId="8" applyFont="1" applyBorder="1" applyAlignment="1">
      <alignment horizontal="left" vertical="center" wrapText="1"/>
    </xf>
    <xf numFmtId="0" fontId="6" fillId="0" borderId="43" xfId="8" applyFont="1" applyBorder="1" applyAlignment="1">
      <alignment horizontal="left" vertical="center" wrapText="1"/>
    </xf>
  </cellXfs>
  <cellStyles count="10">
    <cellStyle name="Hipervínculo" xfId="4" builtinId="8"/>
    <cellStyle name="Millares" xfId="1" builtinId="3"/>
    <cellStyle name="Millares 2" xfId="9" xr:uid="{7469A632-DB55-4E3E-A31F-FA187726BC73}"/>
    <cellStyle name="Moneda" xfId="2" builtinId="4"/>
    <cellStyle name="Normal" xfId="0" builtinId="0"/>
    <cellStyle name="Normal 2" xfId="5" xr:uid="{DDDF9581-C0D4-454E-8BCB-F1269BA47768}"/>
    <cellStyle name="Normal 2 2" xfId="7" xr:uid="{1B79D640-931C-4424-9877-B3A9947DFCE3}"/>
    <cellStyle name="Normal 3 2" xfId="6" xr:uid="{29B0BC01-202B-4751-8782-F2D1D7D93D2C}"/>
    <cellStyle name="Normal 7" xfId="8" xr:uid="{4DB49EE9-FAA0-4299-81B5-D7DCFB68022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onica\Downloads\Planes%20de%20Acci&#243;n%20y%20Fichas%20T&#233;cnicas%20DGDL\plan_accion_pp_vendedores_informales_v1-2023.xlsx" TargetMode="External"/><Relationship Id="rId1" Type="http://schemas.openxmlformats.org/officeDocument/2006/relationships/externalLinkPath" Target="https://d.docs.live.net/Users/Monica/Downloads/Planes%20de%20Acci&#243;n%20y%20Fichas%20T&#233;cnicas%20DGDL/plan_accion_pp_vendedores_informales_v1-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splegables"/>
      <sheetName val="IR 1.1"/>
      <sheetName val="IR 1.2"/>
      <sheetName val="IR 2.1"/>
      <sheetName val="IR 3.1"/>
      <sheetName val="IP 1.1.1"/>
      <sheetName val="IP 1.1.2"/>
      <sheetName val="IP 1.1.3 "/>
      <sheetName val="IP 1.1.4"/>
      <sheetName val="IP 1.1.5"/>
      <sheetName val="IP 1.1.6"/>
      <sheetName val="IP 1.1.7"/>
      <sheetName val="IP 1.1.8 "/>
      <sheetName val="IP 1.1.9"/>
      <sheetName val="IP 1.1.10"/>
      <sheetName val="IP 1.1.11"/>
      <sheetName val="IP 1.1.12"/>
      <sheetName val="IP 1.2.1"/>
      <sheetName val="IP 1.2.2 "/>
      <sheetName val="IP 1.2.3"/>
      <sheetName val="IP 1.2.4"/>
      <sheetName val="IP 2.1.1"/>
      <sheetName val="IP 2.1.2"/>
      <sheetName val="IP 2.1.6"/>
      <sheetName val="IP 2.1.7"/>
      <sheetName val="IP 2.1.8"/>
      <sheetName val="IP 2.1.9"/>
      <sheetName val="IP 3.1.1"/>
      <sheetName val="IP 3.1.2"/>
      <sheetName val="IP 3.1.3"/>
      <sheetName val="IP 3.1.4"/>
      <sheetName val="IP 3.1.5"/>
      <sheetName val="IP 3.1.6"/>
      <sheetName val="IP 3.1.7"/>
      <sheetName val="IP 3.1.8"/>
      <sheetName val="Ficha técnica IP#... (2)"/>
      <sheetName val="Ficha técnica IP#... (3)"/>
    </sheetNames>
    <sheetDataSet>
      <sheetData sheetId="0">
        <row r="9">
          <cell r="B9" t="str">
            <v>Suma</v>
          </cell>
        </row>
        <row r="10">
          <cell r="B10" t="str">
            <v>Constante</v>
          </cell>
        </row>
        <row r="11">
          <cell r="B11" t="str">
            <v>Creciente</v>
          </cell>
        </row>
        <row r="12">
          <cell r="B12" t="str">
            <v>Decreciente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lnmoreno@ipes.gov.co" TargetMode="External"/><Relationship Id="rId2" Type="http://schemas.openxmlformats.org/officeDocument/2006/relationships/hyperlink" Target="mailto:alfy.rosas@gobiernobogota.gov.co" TargetMode="External"/><Relationship Id="rId1" Type="http://schemas.openxmlformats.org/officeDocument/2006/relationships/hyperlink" Target="mailto:alfy.rosas@gobiernobogota.gov.co" TargetMode="External"/><Relationship Id="rId6" Type="http://schemas.openxmlformats.org/officeDocument/2006/relationships/printerSettings" Target="../printerSettings/printerSettings1.bin"/><Relationship Id="rId5" Type="http://schemas.openxmlformats.org/officeDocument/2006/relationships/hyperlink" Target="mailto:lnmoreno@ipes.gov.co" TargetMode="External"/><Relationship Id="rId4" Type="http://schemas.openxmlformats.org/officeDocument/2006/relationships/hyperlink" Target="mailto:lnmoreno@ipes.gov.co"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lfy.rosas@gobierno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lfy.rosas@gobiernobogota.gov.co"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alfy.rosas@gobiernobogota.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93705-00F8-43AD-8B18-7A97BA120B1E}">
  <sheetPr>
    <tabColor rgb="FF002060"/>
  </sheetPr>
  <dimension ref="A1:DP22"/>
  <sheetViews>
    <sheetView topLeftCell="DD8" zoomScale="60" zoomScaleNormal="60" workbookViewId="0">
      <selection activeCell="A19" sqref="A19"/>
    </sheetView>
  </sheetViews>
  <sheetFormatPr baseColWidth="10" defaultColWidth="11.453125" defaultRowHeight="36.65" customHeight="1" x14ac:dyDescent="0.35"/>
  <cols>
    <col min="1" max="1" width="41.453125" style="184" customWidth="1"/>
    <col min="2" max="2" width="42.453125" style="184" customWidth="1"/>
    <col min="3" max="3" width="52.453125" style="184" customWidth="1"/>
    <col min="4" max="4" width="22.453125" style="1" customWidth="1"/>
    <col min="5" max="5" width="30.81640625" style="184" customWidth="1"/>
    <col min="6" max="6" width="50.81640625" style="184" customWidth="1"/>
    <col min="7" max="7" width="16.54296875" style="184" customWidth="1"/>
    <col min="8" max="10" width="12.54296875" style="184" customWidth="1"/>
    <col min="11" max="11" width="14" style="184" customWidth="1"/>
    <col min="12" max="12" width="16.54296875" style="184" customWidth="1"/>
    <col min="13" max="16" width="11.54296875" style="184" customWidth="1"/>
    <col min="17" max="25" width="12" style="184" customWidth="1"/>
    <col min="26" max="26" width="12.453125" style="184" customWidth="1"/>
    <col min="27" max="27" width="40.54296875" style="184" customWidth="1"/>
    <col min="28" max="28" width="18.54296875" style="1" hidden="1" customWidth="1"/>
    <col min="29" max="29" width="43" style="184" customWidth="1"/>
    <col min="30" max="30" width="63.54296875" style="184" customWidth="1"/>
    <col min="31" max="32" width="12.81640625" style="184" customWidth="1"/>
    <col min="33" max="33" width="12.54296875" style="184" customWidth="1"/>
    <col min="34" max="34" width="16.81640625" style="184" customWidth="1"/>
    <col min="35" max="35" width="28" style="184" customWidth="1"/>
    <col min="36" max="36" width="12.54296875" style="184" customWidth="1"/>
    <col min="37" max="38" width="11.54296875" style="184" customWidth="1"/>
    <col min="39" max="39" width="12.54296875" style="184" customWidth="1"/>
    <col min="40" max="40" width="16" style="184" customWidth="1"/>
    <col min="41" max="54" width="12.54296875" style="184" customWidth="1"/>
    <col min="55" max="55" width="21.1796875" style="184" customWidth="1"/>
    <col min="56" max="56" width="13.54296875" style="184" customWidth="1"/>
    <col min="57" max="57" width="16.453125" style="184" customWidth="1"/>
    <col min="58" max="59" width="14.81640625" style="184" customWidth="1"/>
    <col min="60" max="60" width="15.453125" style="184" customWidth="1"/>
    <col min="61" max="61" width="14.453125" style="184" customWidth="1"/>
    <col min="62" max="63" width="14.81640625" style="184" customWidth="1"/>
    <col min="64" max="64" width="13.54296875" style="184" customWidth="1"/>
    <col min="65" max="65" width="12.54296875" style="184" customWidth="1"/>
    <col min="66" max="66" width="14.81640625" style="184" customWidth="1"/>
    <col min="67" max="67" width="17.1796875" style="184" customWidth="1"/>
    <col min="68" max="68" width="14.1796875" style="184" customWidth="1"/>
    <col min="69" max="69" width="12.54296875" style="184" customWidth="1"/>
    <col min="70" max="78" width="14.81640625" style="184" customWidth="1"/>
    <col min="79" max="79" width="17.453125" style="184" customWidth="1"/>
    <col min="80" max="82" width="14.81640625" style="184" customWidth="1"/>
    <col min="83" max="83" width="17.54296875" style="184" customWidth="1"/>
    <col min="84" max="86" width="14.81640625" style="184" customWidth="1"/>
    <col min="87" max="87" width="17.54296875" style="184" customWidth="1"/>
    <col min="88" max="90" width="14.81640625" style="184" customWidth="1"/>
    <col min="91" max="91" width="16.54296875" style="184" customWidth="1"/>
    <col min="92" max="94" width="14.81640625" style="184" customWidth="1"/>
    <col min="95" max="95" width="18.1796875" style="184" customWidth="1"/>
    <col min="96" max="98" width="14.81640625" style="184" customWidth="1"/>
    <col min="99" max="99" width="19.1796875" style="184" customWidth="1"/>
    <col min="100" max="102" width="14.81640625" style="184" customWidth="1"/>
    <col min="103" max="103" width="18.453125" style="184" customWidth="1"/>
    <col min="104" max="106" width="14.81640625" style="184" customWidth="1"/>
    <col min="107" max="107" width="38.54296875" style="184" customWidth="1"/>
    <col min="108" max="108" width="20.54296875" style="184" customWidth="1"/>
    <col min="109" max="109" width="21.1796875" style="184" customWidth="1"/>
    <col min="110" max="110" width="26.54296875" style="184" customWidth="1"/>
    <col min="111" max="111" width="20.54296875" style="184" customWidth="1"/>
    <col min="112" max="112" width="15.54296875" style="184" customWidth="1"/>
    <col min="113" max="113" width="29.1796875" style="184" customWidth="1"/>
    <col min="114" max="114" width="20.54296875" style="184" customWidth="1"/>
    <col min="115" max="115" width="23.54296875" style="184" customWidth="1"/>
    <col min="116" max="116" width="17.54296875" style="184" customWidth="1"/>
    <col min="117" max="117" width="14.453125" style="184" customWidth="1"/>
    <col min="118" max="118" width="16.54296875" style="184" customWidth="1"/>
    <col min="119" max="119" width="21.54296875" style="184" customWidth="1"/>
    <col min="120" max="120" width="36.453125" style="184" customWidth="1"/>
    <col min="121" max="16384" width="11.453125" style="184"/>
  </cols>
  <sheetData>
    <row r="1" spans="1:119" s="1" customFormat="1" ht="36.65" customHeight="1" x14ac:dyDescent="0.35">
      <c r="A1" s="209" t="s">
        <v>0</v>
      </c>
      <c r="B1" s="210"/>
      <c r="C1" s="210"/>
      <c r="D1" s="211"/>
      <c r="E1" s="210"/>
      <c r="F1" s="210"/>
      <c r="G1" s="210"/>
      <c r="H1" s="210"/>
      <c r="I1" s="210"/>
      <c r="J1" s="210"/>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2"/>
    </row>
    <row r="2" spans="1:119" s="1" customFormat="1" ht="20.5" customHeight="1" x14ac:dyDescent="0.35">
      <c r="A2" s="206" t="s">
        <v>1</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c r="DH2" s="207"/>
      <c r="DI2" s="207"/>
      <c r="DJ2" s="207"/>
      <c r="DK2" s="207"/>
      <c r="DL2" s="207"/>
      <c r="DM2" s="207"/>
      <c r="DN2" s="207"/>
      <c r="DO2" s="208"/>
    </row>
    <row r="3" spans="1:119" s="1" customFormat="1" ht="15.5" x14ac:dyDescent="0.35">
      <c r="A3" s="23" t="s">
        <v>2</v>
      </c>
      <c r="B3" s="23">
        <v>32</v>
      </c>
      <c r="C3" s="23"/>
      <c r="D3" s="206"/>
      <c r="E3" s="207"/>
      <c r="F3" s="207"/>
      <c r="G3" s="207"/>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c r="CV3" s="207"/>
      <c r="CW3" s="207"/>
      <c r="CX3" s="207"/>
      <c r="CY3" s="207"/>
      <c r="CZ3" s="207"/>
      <c r="DA3" s="207"/>
      <c r="DB3" s="207"/>
      <c r="DC3" s="207"/>
      <c r="DD3" s="207"/>
      <c r="DE3" s="207"/>
      <c r="DF3" s="207"/>
      <c r="DG3" s="207"/>
      <c r="DH3" s="207"/>
      <c r="DI3" s="207"/>
      <c r="DJ3" s="207"/>
      <c r="DK3" s="207"/>
      <c r="DL3" s="207"/>
      <c r="DM3" s="207"/>
      <c r="DN3" s="207"/>
      <c r="DO3" s="208"/>
    </row>
    <row r="4" spans="1:119" s="1" customFormat="1" ht="15.5" x14ac:dyDescent="0.35">
      <c r="A4" s="165" t="s">
        <v>3</v>
      </c>
      <c r="B4" s="32">
        <v>45182</v>
      </c>
      <c r="C4" s="30"/>
      <c r="D4" s="234"/>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6"/>
    </row>
    <row r="5" spans="1:119" s="1" customFormat="1" ht="15.5" hidden="1" x14ac:dyDescent="0.35">
      <c r="A5" s="165" t="s">
        <v>4</v>
      </c>
      <c r="B5" s="30"/>
      <c r="C5" s="30"/>
      <c r="D5" s="234"/>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c r="AW5" s="235"/>
      <c r="AX5" s="235"/>
      <c r="AY5" s="235"/>
      <c r="AZ5" s="235"/>
      <c r="BA5" s="235"/>
      <c r="BB5" s="235"/>
      <c r="BC5" s="235"/>
      <c r="BD5" s="235"/>
      <c r="BE5" s="235"/>
      <c r="BF5" s="235"/>
      <c r="BG5" s="235"/>
      <c r="BH5" s="235"/>
      <c r="BI5" s="235"/>
      <c r="BJ5" s="235"/>
      <c r="BK5" s="235"/>
      <c r="BL5" s="235"/>
      <c r="BM5" s="235"/>
      <c r="BN5" s="235"/>
      <c r="BO5" s="235"/>
      <c r="BP5" s="235"/>
      <c r="BQ5" s="235"/>
      <c r="BR5" s="235"/>
      <c r="BS5" s="235"/>
      <c r="BT5" s="235"/>
      <c r="BU5" s="235"/>
      <c r="BV5" s="235"/>
      <c r="BW5" s="235"/>
      <c r="BX5" s="235"/>
      <c r="BY5" s="235"/>
      <c r="BZ5" s="235"/>
      <c r="CA5" s="235"/>
      <c r="CB5" s="235"/>
      <c r="CC5" s="235"/>
      <c r="CD5" s="235"/>
      <c r="CE5" s="235"/>
      <c r="CF5" s="235"/>
      <c r="CG5" s="235"/>
      <c r="CH5" s="235"/>
      <c r="CI5" s="235"/>
      <c r="CJ5" s="235"/>
      <c r="CK5" s="235"/>
      <c r="CL5" s="235"/>
      <c r="CM5" s="235"/>
      <c r="CN5" s="235"/>
      <c r="CO5" s="235"/>
      <c r="CP5" s="235"/>
      <c r="CQ5" s="235"/>
      <c r="CR5" s="235"/>
      <c r="CS5" s="235"/>
      <c r="CT5" s="235"/>
      <c r="CU5" s="235"/>
      <c r="CV5" s="235"/>
      <c r="CW5" s="235"/>
      <c r="CX5" s="235"/>
      <c r="CY5" s="235"/>
      <c r="CZ5" s="235"/>
      <c r="DA5" s="235"/>
      <c r="DB5" s="235"/>
      <c r="DC5" s="235"/>
      <c r="DD5" s="235"/>
      <c r="DE5" s="235"/>
      <c r="DF5" s="235"/>
      <c r="DG5" s="235"/>
      <c r="DH5" s="235"/>
      <c r="DI5" s="235"/>
      <c r="DJ5" s="235"/>
      <c r="DK5" s="235"/>
      <c r="DL5" s="235"/>
      <c r="DM5" s="235"/>
      <c r="DN5" s="235"/>
      <c r="DO5" s="236"/>
    </row>
    <row r="6" spans="1:119" s="1" customFormat="1" ht="15.5" hidden="1" x14ac:dyDescent="0.35">
      <c r="A6" s="165" t="s">
        <v>5</v>
      </c>
      <c r="B6" s="31"/>
      <c r="C6" s="31"/>
      <c r="D6" s="249"/>
      <c r="E6" s="250"/>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c r="CA6" s="235"/>
      <c r="CB6" s="235"/>
      <c r="CC6" s="235"/>
      <c r="CD6" s="235"/>
      <c r="CE6" s="235"/>
      <c r="CF6" s="235"/>
      <c r="CG6" s="235"/>
      <c r="CH6" s="235"/>
      <c r="CI6" s="235"/>
      <c r="CJ6" s="235"/>
      <c r="CK6" s="235"/>
      <c r="CL6" s="235"/>
      <c r="CM6" s="235"/>
      <c r="CN6" s="235"/>
      <c r="CO6" s="235"/>
      <c r="CP6" s="235"/>
      <c r="CQ6" s="235"/>
      <c r="CR6" s="235"/>
      <c r="CS6" s="235"/>
      <c r="CT6" s="235"/>
      <c r="CU6" s="235"/>
      <c r="CV6" s="235"/>
      <c r="CW6" s="235"/>
      <c r="CX6" s="235"/>
      <c r="CY6" s="235"/>
      <c r="CZ6" s="235"/>
      <c r="DA6" s="235"/>
      <c r="DB6" s="235"/>
      <c r="DC6" s="235"/>
      <c r="DD6" s="235"/>
      <c r="DE6" s="235"/>
      <c r="DF6" s="235"/>
      <c r="DG6" s="235"/>
      <c r="DH6" s="235"/>
      <c r="DI6" s="235"/>
      <c r="DJ6" s="235"/>
      <c r="DK6" s="235"/>
      <c r="DL6" s="235"/>
      <c r="DM6" s="235"/>
      <c r="DN6" s="235"/>
      <c r="DO6" s="236"/>
    </row>
    <row r="7" spans="1:119" s="1" customFormat="1" ht="15.5" x14ac:dyDescent="0.35">
      <c r="A7" s="23" t="s">
        <v>6</v>
      </c>
      <c r="B7" s="160" t="s">
        <v>7</v>
      </c>
      <c r="C7" s="24"/>
      <c r="D7" s="158"/>
      <c r="E7" s="163" t="s">
        <v>8</v>
      </c>
      <c r="F7" s="159" t="s">
        <v>9</v>
      </c>
      <c r="H7" s="160"/>
      <c r="I7" s="160"/>
      <c r="J7" s="160"/>
      <c r="K7" s="160"/>
      <c r="L7" s="160"/>
      <c r="M7" s="160"/>
      <c r="N7" s="160"/>
      <c r="O7" s="160"/>
      <c r="P7" s="160"/>
      <c r="Q7" s="160"/>
      <c r="R7" s="160"/>
      <c r="S7" s="160"/>
      <c r="T7" s="160"/>
      <c r="U7" s="160"/>
      <c r="V7" s="160"/>
      <c r="W7" s="160"/>
      <c r="X7" s="160"/>
      <c r="Y7" s="160"/>
      <c r="Z7" s="160"/>
      <c r="AA7" s="24"/>
      <c r="AB7" s="30"/>
      <c r="AC7" s="24"/>
      <c r="AD7" s="24"/>
      <c r="AE7" s="160"/>
      <c r="AF7" s="160"/>
      <c r="AG7" s="160"/>
      <c r="AH7" s="160"/>
      <c r="AI7" s="160"/>
      <c r="AJ7" s="160"/>
      <c r="AK7" s="160"/>
      <c r="AL7" s="160"/>
      <c r="AM7" s="160"/>
      <c r="AN7" s="160"/>
      <c r="AO7" s="16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1"/>
    </row>
    <row r="8" spans="1:119" s="1" customFormat="1" ht="15.5" x14ac:dyDescent="0.35">
      <c r="A8" s="23" t="s">
        <v>10</v>
      </c>
      <c r="B8" s="160" t="s">
        <v>7</v>
      </c>
      <c r="C8" s="24"/>
      <c r="D8" s="158"/>
      <c r="E8" s="23" t="s">
        <v>11</v>
      </c>
      <c r="F8" s="162" t="s">
        <v>12</v>
      </c>
      <c r="G8" s="160"/>
      <c r="H8" s="160"/>
      <c r="I8" s="160"/>
      <c r="J8" s="160"/>
      <c r="K8" s="160"/>
      <c r="L8" s="160"/>
      <c r="M8" s="160"/>
      <c r="N8" s="160"/>
      <c r="O8" s="29"/>
      <c r="P8" s="29"/>
      <c r="Q8" s="29"/>
      <c r="R8" s="29"/>
      <c r="S8" s="29"/>
      <c r="T8" s="29"/>
      <c r="U8" s="29"/>
      <c r="V8" s="29"/>
      <c r="W8" s="29"/>
      <c r="X8" s="29"/>
      <c r="Y8" s="29"/>
      <c r="Z8" s="29"/>
      <c r="AA8" s="24"/>
      <c r="AB8" s="30"/>
      <c r="AC8" s="24"/>
      <c r="AD8" s="24"/>
      <c r="AE8" s="29"/>
      <c r="AF8" s="29"/>
      <c r="AG8" s="29"/>
      <c r="AH8" s="29"/>
      <c r="AI8" s="29"/>
      <c r="AJ8" s="29"/>
      <c r="AK8" s="29"/>
      <c r="AL8" s="29"/>
      <c r="AM8" s="29"/>
      <c r="AN8" s="29"/>
      <c r="AO8" s="29"/>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1"/>
    </row>
    <row r="9" spans="1:119" s="1" customFormat="1" ht="15.5" x14ac:dyDescent="0.35">
      <c r="A9" s="187" t="s">
        <v>13</v>
      </c>
      <c r="B9" s="189" t="s">
        <v>14</v>
      </c>
      <c r="C9" s="24"/>
      <c r="D9" s="30"/>
      <c r="E9" s="23" t="s">
        <v>15</v>
      </c>
      <c r="F9" s="24" t="s">
        <v>16</v>
      </c>
      <c r="G9" s="160"/>
      <c r="H9" s="160"/>
      <c r="I9" s="160"/>
      <c r="J9" s="160"/>
      <c r="K9" s="160"/>
      <c r="L9" s="160"/>
      <c r="M9" s="160"/>
      <c r="N9" s="161"/>
      <c r="O9" s="166"/>
      <c r="P9" s="27"/>
      <c r="Q9" s="167"/>
      <c r="R9" s="29"/>
      <c r="S9" s="29"/>
      <c r="T9" s="29"/>
      <c r="U9" s="29"/>
      <c r="V9" s="29"/>
      <c r="W9" s="29"/>
      <c r="X9" s="29"/>
      <c r="Y9" s="29"/>
      <c r="Z9" s="29"/>
      <c r="AA9" s="24"/>
      <c r="AB9" s="23"/>
      <c r="AC9" s="168"/>
      <c r="AD9" s="23"/>
      <c r="AE9" s="29"/>
      <c r="AF9" s="29"/>
      <c r="AG9" s="29"/>
      <c r="AH9" s="29"/>
      <c r="AI9" s="29"/>
      <c r="AJ9" s="29"/>
      <c r="AK9" s="29"/>
      <c r="AL9" s="29"/>
      <c r="AM9" s="28"/>
      <c r="AN9" s="27"/>
      <c r="AO9" s="26"/>
      <c r="AP9" s="159"/>
      <c r="AQ9" s="25"/>
      <c r="AR9" s="25"/>
      <c r="AS9" s="25"/>
      <c r="AT9" s="25"/>
      <c r="AU9" s="25"/>
      <c r="AV9" s="160"/>
      <c r="AW9" s="160"/>
      <c r="AX9" s="160"/>
      <c r="AY9" s="160"/>
      <c r="AZ9" s="160"/>
      <c r="BA9" s="160"/>
      <c r="BB9" s="160"/>
      <c r="BC9" s="160"/>
      <c r="BD9" s="160"/>
      <c r="BE9" s="160"/>
      <c r="BF9" s="160"/>
      <c r="BG9" s="160"/>
      <c r="BH9" s="160"/>
      <c r="BI9" s="160"/>
      <c r="BJ9" s="160"/>
      <c r="BK9" s="160"/>
      <c r="BL9" s="160"/>
      <c r="BM9" s="160"/>
      <c r="BN9" s="161"/>
      <c r="BO9" s="159"/>
      <c r="BP9" s="159"/>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246"/>
      <c r="DA9" s="247"/>
      <c r="DB9" s="247"/>
      <c r="DC9" s="247"/>
      <c r="DD9" s="247"/>
      <c r="DE9" s="247"/>
      <c r="DF9" s="247"/>
      <c r="DG9" s="247"/>
      <c r="DH9" s="247"/>
      <c r="DI9" s="247"/>
      <c r="DJ9" s="247"/>
      <c r="DK9" s="247"/>
      <c r="DL9" s="247"/>
      <c r="DM9" s="247"/>
      <c r="DN9" s="247"/>
      <c r="DO9" s="248"/>
    </row>
    <row r="10" spans="1:119" s="1" customFormat="1" ht="15.5" x14ac:dyDescent="0.35">
      <c r="A10" s="188"/>
      <c r="B10" s="190"/>
      <c r="C10" s="24"/>
      <c r="D10" s="30"/>
      <c r="E10" s="23" t="s">
        <v>17</v>
      </c>
      <c r="F10" s="24" t="s">
        <v>18</v>
      </c>
      <c r="G10" s="20"/>
      <c r="H10" s="20"/>
      <c r="I10" s="20"/>
      <c r="J10" s="20"/>
      <c r="K10" s="20"/>
      <c r="L10" s="20"/>
      <c r="M10" s="20"/>
      <c r="N10" s="20"/>
      <c r="O10" s="164"/>
      <c r="P10" s="164"/>
      <c r="Q10" s="21"/>
      <c r="R10" s="21"/>
      <c r="S10" s="21"/>
      <c r="T10" s="21"/>
      <c r="U10" s="21"/>
      <c r="V10" s="21"/>
      <c r="W10" s="21"/>
      <c r="X10" s="21"/>
      <c r="Y10" s="21"/>
      <c r="Z10" s="21"/>
      <c r="AA10" s="24"/>
      <c r="AB10" s="23"/>
      <c r="AC10" s="168"/>
      <c r="AD10" s="23"/>
      <c r="AE10" s="21"/>
      <c r="AF10" s="21"/>
      <c r="AG10" s="21"/>
      <c r="AH10" s="21"/>
      <c r="AI10" s="21"/>
      <c r="AJ10" s="21"/>
      <c r="AK10" s="21"/>
      <c r="AL10" s="21"/>
      <c r="AM10" s="21"/>
      <c r="AN10" s="164"/>
      <c r="AO10" s="164"/>
      <c r="AP10" s="21"/>
      <c r="AQ10" s="22"/>
      <c r="AR10" s="22"/>
      <c r="AS10" s="22"/>
      <c r="AT10" s="22"/>
      <c r="AU10" s="22"/>
      <c r="AV10" s="21"/>
      <c r="AW10" s="21"/>
      <c r="AX10" s="21"/>
      <c r="AY10" s="21"/>
      <c r="AZ10" s="21"/>
      <c r="BA10" s="21"/>
      <c r="BB10" s="21"/>
      <c r="BC10" s="21"/>
      <c r="BD10" s="21"/>
      <c r="BE10" s="21"/>
      <c r="BF10" s="21"/>
      <c r="BG10" s="21"/>
      <c r="BH10" s="21"/>
      <c r="BI10" s="21"/>
      <c r="BJ10" s="21"/>
      <c r="BK10" s="21"/>
      <c r="BL10" s="21"/>
      <c r="BM10" s="21"/>
      <c r="BN10" s="21"/>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19"/>
    </row>
    <row r="11" spans="1:119" s="1" customFormat="1" ht="15.5" x14ac:dyDescent="0.35">
      <c r="A11" s="23" t="s">
        <v>19</v>
      </c>
      <c r="B11" s="24" t="s">
        <v>20</v>
      </c>
      <c r="C11" s="24"/>
      <c r="D11" s="30"/>
      <c r="E11" s="23" t="s">
        <v>21</v>
      </c>
      <c r="F11" s="24" t="s">
        <v>22</v>
      </c>
      <c r="G11" s="20"/>
      <c r="H11" s="20"/>
      <c r="I11" s="20"/>
      <c r="J11" s="20"/>
      <c r="K11" s="20"/>
      <c r="L11" s="20"/>
      <c r="M11" s="20"/>
      <c r="N11" s="20"/>
      <c r="O11" s="164"/>
      <c r="P11" s="164"/>
      <c r="Q11" s="21"/>
      <c r="R11" s="21"/>
      <c r="S11" s="21"/>
      <c r="T11" s="21"/>
      <c r="U11" s="21"/>
      <c r="V11" s="21"/>
      <c r="W11" s="21"/>
      <c r="X11" s="21"/>
      <c r="Y11" s="21"/>
      <c r="Z11" s="21"/>
      <c r="AA11" s="24"/>
      <c r="AB11" s="23"/>
      <c r="AC11" s="168"/>
      <c r="AD11" s="23"/>
      <c r="AE11" s="21"/>
      <c r="AF11" s="21"/>
      <c r="AG11" s="21"/>
      <c r="AH11" s="21"/>
      <c r="AI11" s="21"/>
      <c r="AJ11" s="21"/>
      <c r="AK11" s="21"/>
      <c r="AL11" s="21"/>
      <c r="AM11" s="21"/>
      <c r="AN11" s="164"/>
      <c r="AO11" s="164"/>
      <c r="AP11" s="21"/>
      <c r="AQ11" s="22"/>
      <c r="AR11" s="22"/>
      <c r="AS11" s="22"/>
      <c r="AT11" s="22"/>
      <c r="AU11" s="22"/>
      <c r="AV11" s="21"/>
      <c r="AW11" s="21"/>
      <c r="AX11" s="21"/>
      <c r="AY11" s="21"/>
      <c r="AZ11" s="21"/>
      <c r="BA11" s="21"/>
      <c r="BB11" s="21"/>
      <c r="BC11" s="21"/>
      <c r="BD11" s="21"/>
      <c r="BE11" s="21"/>
      <c r="BF11" s="21"/>
      <c r="BG11" s="21"/>
      <c r="BH11" s="21"/>
      <c r="BI11" s="21"/>
      <c r="BJ11" s="21"/>
      <c r="BK11" s="21"/>
      <c r="BL11" s="21"/>
      <c r="BM11" s="21"/>
      <c r="BN11" s="21"/>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19"/>
    </row>
    <row r="12" spans="1:119" s="1" customFormat="1" ht="15.5" x14ac:dyDescent="0.35">
      <c r="A12" s="23" t="s">
        <v>19</v>
      </c>
      <c r="B12" s="24" t="s">
        <v>23</v>
      </c>
      <c r="C12" s="24"/>
      <c r="D12" s="30"/>
      <c r="E12" s="23" t="s">
        <v>24</v>
      </c>
      <c r="F12" s="1" t="s">
        <v>25</v>
      </c>
      <c r="G12" s="20"/>
      <c r="H12" s="20"/>
      <c r="I12" s="20"/>
      <c r="J12" s="20"/>
      <c r="K12" s="20"/>
      <c r="L12" s="20"/>
      <c r="M12" s="20"/>
      <c r="N12" s="20"/>
      <c r="O12" s="164"/>
      <c r="P12" s="164"/>
      <c r="Q12" s="21"/>
      <c r="R12" s="21"/>
      <c r="S12" s="21"/>
      <c r="T12" s="21"/>
      <c r="U12" s="21"/>
      <c r="V12" s="21"/>
      <c r="W12" s="21"/>
      <c r="X12" s="21"/>
      <c r="Y12" s="21"/>
      <c r="Z12" s="21"/>
      <c r="AA12" s="24"/>
      <c r="AB12" s="23"/>
      <c r="AC12" s="168"/>
      <c r="AD12" s="23"/>
      <c r="AE12" s="21"/>
      <c r="AF12" s="21"/>
      <c r="AG12" s="21"/>
      <c r="AH12" s="21"/>
      <c r="AI12" s="21"/>
      <c r="AJ12" s="21"/>
      <c r="AK12" s="21"/>
      <c r="AL12" s="21"/>
      <c r="AM12" s="21"/>
      <c r="AN12" s="164"/>
      <c r="AO12" s="164"/>
      <c r="AP12" s="21"/>
      <c r="AQ12" s="22"/>
      <c r="AR12" s="22"/>
      <c r="AS12" s="22"/>
      <c r="AT12" s="22"/>
      <c r="AU12" s="22"/>
      <c r="AV12" s="21"/>
      <c r="AW12" s="21"/>
      <c r="AX12" s="21"/>
      <c r="AY12" s="21"/>
      <c r="AZ12" s="21"/>
      <c r="BA12" s="21"/>
      <c r="BB12" s="21"/>
      <c r="BC12" s="21"/>
      <c r="BD12" s="21"/>
      <c r="BE12" s="21"/>
      <c r="BF12" s="21"/>
      <c r="BG12" s="21"/>
      <c r="BH12" s="21"/>
      <c r="BI12" s="21"/>
      <c r="BJ12" s="21"/>
      <c r="BK12" s="21"/>
      <c r="BL12" s="21"/>
      <c r="BM12" s="21"/>
      <c r="BN12" s="21"/>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19"/>
    </row>
    <row r="13" spans="1:119" s="1" customFormat="1" ht="15.5" x14ac:dyDescent="0.35">
      <c r="A13" s="23" t="s">
        <v>26</v>
      </c>
      <c r="B13" s="24" t="s">
        <v>27</v>
      </c>
      <c r="C13" s="24"/>
      <c r="D13" s="30"/>
      <c r="E13" s="23" t="s">
        <v>28</v>
      </c>
      <c r="F13" s="179" t="s">
        <v>29</v>
      </c>
      <c r="G13" s="20"/>
      <c r="H13" s="20"/>
      <c r="I13" s="20"/>
      <c r="J13" s="20"/>
      <c r="K13" s="20"/>
      <c r="L13" s="20"/>
      <c r="M13" s="20"/>
      <c r="N13" s="20"/>
      <c r="O13" s="164"/>
      <c r="P13" s="164"/>
      <c r="Q13" s="21"/>
      <c r="R13" s="21"/>
      <c r="S13" s="21"/>
      <c r="T13" s="21"/>
      <c r="U13" s="21"/>
      <c r="V13" s="21"/>
      <c r="W13" s="21"/>
      <c r="X13" s="21"/>
      <c r="Y13" s="21"/>
      <c r="Z13" s="21"/>
      <c r="AA13" s="24"/>
      <c r="AB13" s="23"/>
      <c r="AC13" s="168"/>
      <c r="AD13" s="23"/>
      <c r="AE13" s="21"/>
      <c r="AF13" s="21"/>
      <c r="AG13" s="21"/>
      <c r="AH13" s="21"/>
      <c r="AI13" s="21"/>
      <c r="AJ13" s="21"/>
      <c r="AK13" s="21"/>
      <c r="AL13" s="21"/>
      <c r="AM13" s="21"/>
      <c r="AN13" s="164"/>
      <c r="AO13" s="164"/>
      <c r="AP13" s="21"/>
      <c r="AQ13" s="22"/>
      <c r="AR13" s="22"/>
      <c r="AS13" s="22"/>
      <c r="AT13" s="22"/>
      <c r="AU13" s="22"/>
      <c r="AV13" s="21"/>
      <c r="AW13" s="21"/>
      <c r="AX13" s="21"/>
      <c r="AY13" s="21"/>
      <c r="AZ13" s="21"/>
      <c r="BA13" s="21"/>
      <c r="BB13" s="21"/>
      <c r="BC13" s="21"/>
      <c r="BD13" s="21"/>
      <c r="BE13" s="21"/>
      <c r="BF13" s="21"/>
      <c r="BG13" s="21"/>
      <c r="BH13" s="21"/>
      <c r="BI13" s="21"/>
      <c r="BJ13" s="21"/>
      <c r="BK13" s="21"/>
      <c r="BL13" s="21"/>
      <c r="BM13" s="21"/>
      <c r="BN13" s="21"/>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19"/>
    </row>
    <row r="14" spans="1:119" s="1" customFormat="1" ht="15.5" x14ac:dyDescent="0.35">
      <c r="A14" s="23" t="s">
        <v>30</v>
      </c>
      <c r="B14" s="24"/>
      <c r="C14" s="24"/>
      <c r="D14" s="30"/>
      <c r="E14" s="23"/>
      <c r="F14" s="179"/>
      <c r="G14" s="20"/>
      <c r="H14" s="20"/>
      <c r="I14" s="20"/>
      <c r="J14" s="20"/>
      <c r="K14" s="20"/>
      <c r="L14" s="20"/>
      <c r="M14" s="20"/>
      <c r="N14" s="20"/>
      <c r="O14" s="164"/>
      <c r="P14" s="164"/>
      <c r="Q14" s="21"/>
      <c r="R14" s="21"/>
      <c r="S14" s="21"/>
      <c r="T14" s="21"/>
      <c r="U14" s="21"/>
      <c r="V14" s="21"/>
      <c r="W14" s="21"/>
      <c r="X14" s="21"/>
      <c r="Y14" s="21"/>
      <c r="Z14" s="21"/>
      <c r="AA14" s="24"/>
      <c r="AB14" s="23"/>
      <c r="AC14" s="168"/>
      <c r="AD14" s="23"/>
      <c r="AE14" s="21"/>
      <c r="AF14" s="21"/>
      <c r="AG14" s="21"/>
      <c r="AH14" s="21"/>
      <c r="AI14" s="21"/>
      <c r="AJ14" s="21"/>
      <c r="AK14" s="21"/>
      <c r="AL14" s="21"/>
      <c r="AM14" s="21"/>
      <c r="AN14" s="164"/>
      <c r="AO14" s="164"/>
      <c r="AP14" s="21"/>
      <c r="AQ14" s="22"/>
      <c r="AR14" s="22"/>
      <c r="AS14" s="22"/>
      <c r="AT14" s="22"/>
      <c r="AU14" s="22"/>
      <c r="AV14" s="21"/>
      <c r="AW14" s="21"/>
      <c r="AX14" s="21"/>
      <c r="AY14" s="21"/>
      <c r="AZ14" s="21"/>
      <c r="BA14" s="21"/>
      <c r="BB14" s="21"/>
      <c r="BC14" s="21"/>
      <c r="BD14" s="21"/>
      <c r="BE14" s="21"/>
      <c r="BF14" s="21"/>
      <c r="BG14" s="21"/>
      <c r="BH14" s="21"/>
      <c r="BI14" s="21"/>
      <c r="BJ14" s="21"/>
      <c r="BK14" s="21"/>
      <c r="BL14" s="21"/>
      <c r="BM14" s="21"/>
      <c r="BN14" s="21"/>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19"/>
    </row>
    <row r="15" spans="1:119" s="1" customFormat="1" ht="36.65" customHeight="1" thickBot="1" x14ac:dyDescent="0.4">
      <c r="A15" s="218" t="s">
        <v>31</v>
      </c>
      <c r="B15" s="219"/>
      <c r="C15" s="219"/>
      <c r="D15" s="220"/>
      <c r="E15" s="219"/>
      <c r="F15" s="219"/>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19"/>
      <c r="AQ15" s="219"/>
      <c r="AR15" s="219"/>
      <c r="AS15" s="219"/>
      <c r="AT15" s="219"/>
      <c r="AU15" s="219"/>
      <c r="AV15" s="219"/>
      <c r="AW15" s="219"/>
      <c r="AX15" s="219"/>
      <c r="AY15" s="219"/>
      <c r="AZ15" s="219"/>
      <c r="BA15" s="219"/>
      <c r="BB15" s="219"/>
      <c r="BC15" s="219"/>
      <c r="BD15" s="219"/>
      <c r="BE15" s="219"/>
      <c r="BF15" s="219"/>
      <c r="BG15" s="219"/>
      <c r="BH15" s="219"/>
      <c r="BI15" s="219"/>
      <c r="BJ15" s="219"/>
      <c r="BK15" s="219"/>
      <c r="BL15" s="219"/>
      <c r="BM15" s="219"/>
      <c r="BN15" s="219"/>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c r="DA15" s="221"/>
      <c r="DB15" s="221"/>
      <c r="DC15" s="221"/>
      <c r="DD15" s="221"/>
      <c r="DE15" s="221"/>
      <c r="DF15" s="221"/>
      <c r="DG15" s="221"/>
      <c r="DH15" s="221"/>
      <c r="DI15" s="221"/>
      <c r="DJ15" s="221"/>
      <c r="DK15" s="221"/>
      <c r="DL15" s="221"/>
      <c r="DM15" s="221"/>
      <c r="DN15" s="221"/>
      <c r="DO15" s="222"/>
    </row>
    <row r="16" spans="1:119" s="1" customFormat="1" ht="36.65" customHeight="1" thickBot="1" x14ac:dyDescent="0.4">
      <c r="A16" s="195" t="s">
        <v>32</v>
      </c>
      <c r="B16" s="227" t="s">
        <v>33</v>
      </c>
      <c r="C16" s="230" t="s">
        <v>34</v>
      </c>
      <c r="D16" s="231"/>
      <c r="E16" s="232"/>
      <c r="F16" s="232"/>
      <c r="G16" s="232"/>
      <c r="H16" s="232"/>
      <c r="I16" s="232"/>
      <c r="J16" s="232"/>
      <c r="K16" s="232"/>
      <c r="L16" s="232"/>
      <c r="M16" s="232"/>
      <c r="N16" s="232"/>
      <c r="O16" s="232"/>
      <c r="P16" s="232"/>
      <c r="Q16" s="232"/>
      <c r="R16" s="232"/>
      <c r="S16" s="232"/>
      <c r="T16" s="232"/>
      <c r="U16" s="232"/>
      <c r="V16" s="232"/>
      <c r="W16" s="232"/>
      <c r="X16" s="232"/>
      <c r="Y16" s="232"/>
      <c r="Z16" s="233"/>
      <c r="AA16" s="198" t="s">
        <v>35</v>
      </c>
      <c r="AB16" s="199"/>
      <c r="AC16" s="199"/>
      <c r="AD16" s="199"/>
      <c r="AE16" s="199"/>
      <c r="AF16" s="199"/>
      <c r="AG16" s="199"/>
      <c r="AH16" s="199"/>
      <c r="AI16" s="199"/>
      <c r="AJ16" s="199"/>
      <c r="AK16" s="199"/>
      <c r="AL16" s="199"/>
      <c r="AM16" s="237" t="s">
        <v>36</v>
      </c>
      <c r="AN16" s="237"/>
      <c r="AO16" s="239" t="s">
        <v>37</v>
      </c>
      <c r="AP16" s="240"/>
      <c r="AQ16" s="240"/>
      <c r="AR16" s="240"/>
      <c r="AS16" s="240"/>
      <c r="AT16" s="240"/>
      <c r="AU16" s="240"/>
      <c r="AV16" s="240"/>
      <c r="AW16" s="240"/>
      <c r="AX16" s="240"/>
      <c r="AY16" s="240"/>
      <c r="AZ16" s="240"/>
      <c r="BA16" s="240"/>
      <c r="BB16" s="239" t="s">
        <v>38</v>
      </c>
      <c r="BC16" s="253" t="s">
        <v>39</v>
      </c>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199" t="s">
        <v>40</v>
      </c>
      <c r="DE16" s="199"/>
      <c r="DF16" s="199"/>
      <c r="DG16" s="199"/>
      <c r="DH16" s="199"/>
      <c r="DI16" s="225"/>
      <c r="DJ16" s="198" t="s">
        <v>41</v>
      </c>
      <c r="DK16" s="199"/>
      <c r="DL16" s="199"/>
      <c r="DM16" s="199"/>
      <c r="DN16" s="199"/>
      <c r="DO16" s="225"/>
    </row>
    <row r="17" spans="1:120" s="1" customFormat="1" ht="36.65" customHeight="1" x14ac:dyDescent="0.35">
      <c r="A17" s="196"/>
      <c r="B17" s="228"/>
      <c r="C17" s="226" t="s">
        <v>42</v>
      </c>
      <c r="D17" s="226" t="s">
        <v>43</v>
      </c>
      <c r="E17" s="200" t="s">
        <v>44</v>
      </c>
      <c r="F17" s="226" t="s">
        <v>45</v>
      </c>
      <c r="G17" s="226" t="s">
        <v>46</v>
      </c>
      <c r="H17" s="226" t="s">
        <v>47</v>
      </c>
      <c r="I17" s="203" t="s">
        <v>48</v>
      </c>
      <c r="J17" s="192"/>
      <c r="K17" s="255" t="s">
        <v>36</v>
      </c>
      <c r="L17" s="255"/>
      <c r="M17" s="223" t="s">
        <v>49</v>
      </c>
      <c r="N17" s="243"/>
      <c r="O17" s="243"/>
      <c r="P17" s="243"/>
      <c r="Q17" s="243"/>
      <c r="R17" s="243"/>
      <c r="S17" s="243"/>
      <c r="T17" s="243"/>
      <c r="U17" s="243"/>
      <c r="V17" s="243"/>
      <c r="W17" s="243"/>
      <c r="X17" s="243"/>
      <c r="Y17" s="244"/>
      <c r="Z17" s="201" t="s">
        <v>50</v>
      </c>
      <c r="AA17" s="200" t="s">
        <v>51</v>
      </c>
      <c r="AB17" s="200" t="s">
        <v>52</v>
      </c>
      <c r="AC17" s="204" t="s">
        <v>53</v>
      </c>
      <c r="AD17" s="204" t="s">
        <v>54</v>
      </c>
      <c r="AE17" s="191" t="s">
        <v>55</v>
      </c>
      <c r="AF17" s="191" t="s">
        <v>56</v>
      </c>
      <c r="AG17" s="226" t="s">
        <v>46</v>
      </c>
      <c r="AH17" s="226" t="s">
        <v>47</v>
      </c>
      <c r="AI17" s="191" t="s">
        <v>57</v>
      </c>
      <c r="AJ17" s="191" t="s">
        <v>58</v>
      </c>
      <c r="AK17" s="203" t="s">
        <v>48</v>
      </c>
      <c r="AL17" s="192"/>
      <c r="AM17" s="238"/>
      <c r="AN17" s="238"/>
      <c r="AO17" s="241"/>
      <c r="AP17" s="242"/>
      <c r="AQ17" s="242"/>
      <c r="AR17" s="242"/>
      <c r="AS17" s="242"/>
      <c r="AT17" s="242"/>
      <c r="AU17" s="242"/>
      <c r="AV17" s="242"/>
      <c r="AW17" s="242"/>
      <c r="AX17" s="242"/>
      <c r="AY17" s="242"/>
      <c r="AZ17" s="242"/>
      <c r="BA17" s="242"/>
      <c r="BB17" s="226"/>
      <c r="BC17" s="192">
        <v>2023</v>
      </c>
      <c r="BD17" s="193"/>
      <c r="BE17" s="193"/>
      <c r="BF17" s="194"/>
      <c r="BG17" s="192">
        <v>2024</v>
      </c>
      <c r="BH17" s="193"/>
      <c r="BI17" s="193"/>
      <c r="BJ17" s="194"/>
      <c r="BK17" s="192">
        <v>2025</v>
      </c>
      <c r="BL17" s="193"/>
      <c r="BM17" s="193"/>
      <c r="BN17" s="194"/>
      <c r="BO17" s="192">
        <v>2026</v>
      </c>
      <c r="BP17" s="193"/>
      <c r="BQ17" s="193"/>
      <c r="BR17" s="194"/>
      <c r="BS17" s="192">
        <v>2027</v>
      </c>
      <c r="BT17" s="193"/>
      <c r="BU17" s="193"/>
      <c r="BV17" s="194"/>
      <c r="BW17" s="192">
        <v>2028</v>
      </c>
      <c r="BX17" s="193"/>
      <c r="BY17" s="193"/>
      <c r="BZ17" s="194"/>
      <c r="CA17" s="192">
        <v>2029</v>
      </c>
      <c r="CB17" s="193"/>
      <c r="CC17" s="193"/>
      <c r="CD17" s="194"/>
      <c r="CE17" s="192">
        <v>2030</v>
      </c>
      <c r="CF17" s="193"/>
      <c r="CG17" s="193"/>
      <c r="CH17" s="194"/>
      <c r="CI17" s="192">
        <v>2031</v>
      </c>
      <c r="CJ17" s="193"/>
      <c r="CK17" s="193"/>
      <c r="CL17" s="194"/>
      <c r="CM17" s="192">
        <v>2032</v>
      </c>
      <c r="CN17" s="193"/>
      <c r="CO17" s="193"/>
      <c r="CP17" s="194"/>
      <c r="CQ17" s="192">
        <v>2033</v>
      </c>
      <c r="CR17" s="193"/>
      <c r="CS17" s="193"/>
      <c r="CT17" s="194"/>
      <c r="CU17" s="192">
        <v>2034</v>
      </c>
      <c r="CV17" s="193"/>
      <c r="CW17" s="193"/>
      <c r="CX17" s="194"/>
      <c r="CY17" s="192">
        <v>2035</v>
      </c>
      <c r="CZ17" s="193"/>
      <c r="DA17" s="193"/>
      <c r="DB17" s="194"/>
      <c r="DC17" s="245" t="s">
        <v>59</v>
      </c>
      <c r="DD17" s="213" t="s">
        <v>60</v>
      </c>
      <c r="DE17" s="213" t="s">
        <v>61</v>
      </c>
      <c r="DF17" s="217" t="s">
        <v>62</v>
      </c>
      <c r="DG17" s="217" t="s">
        <v>63</v>
      </c>
      <c r="DH17" s="217" t="s">
        <v>64</v>
      </c>
      <c r="DI17" s="251" t="s">
        <v>65</v>
      </c>
      <c r="DJ17" s="213" t="s">
        <v>60</v>
      </c>
      <c r="DK17" s="215" t="s">
        <v>61</v>
      </c>
      <c r="DL17" s="217" t="s">
        <v>62</v>
      </c>
      <c r="DM17" s="217" t="s">
        <v>63</v>
      </c>
      <c r="DN17" s="217" t="s">
        <v>64</v>
      </c>
      <c r="DO17" s="223" t="s">
        <v>65</v>
      </c>
      <c r="DP17" s="252" t="s">
        <v>66</v>
      </c>
    </row>
    <row r="18" spans="1:120" s="1" customFormat="1" ht="36.65" customHeight="1" x14ac:dyDescent="0.35">
      <c r="A18" s="197"/>
      <c r="B18" s="229"/>
      <c r="C18" s="226"/>
      <c r="D18" s="226"/>
      <c r="E18" s="200"/>
      <c r="F18" s="226"/>
      <c r="G18" s="226"/>
      <c r="H18" s="226"/>
      <c r="I18" s="18" t="s">
        <v>67</v>
      </c>
      <c r="J18" s="17" t="s">
        <v>68</v>
      </c>
      <c r="K18" s="157" t="s">
        <v>69</v>
      </c>
      <c r="L18" s="157" t="s">
        <v>70</v>
      </c>
      <c r="M18" s="157" t="s">
        <v>71</v>
      </c>
      <c r="N18" s="157" t="s">
        <v>72</v>
      </c>
      <c r="O18" s="157" t="s">
        <v>73</v>
      </c>
      <c r="P18" s="157" t="s">
        <v>74</v>
      </c>
      <c r="Q18" s="157" t="s">
        <v>75</v>
      </c>
      <c r="R18" s="157" t="s">
        <v>76</v>
      </c>
      <c r="S18" s="157" t="s">
        <v>77</v>
      </c>
      <c r="T18" s="157" t="s">
        <v>78</v>
      </c>
      <c r="U18" s="157" t="s">
        <v>79</v>
      </c>
      <c r="V18" s="157" t="s">
        <v>80</v>
      </c>
      <c r="W18" s="157" t="s">
        <v>81</v>
      </c>
      <c r="X18" s="157" t="s">
        <v>82</v>
      </c>
      <c r="Y18" s="157" t="s">
        <v>83</v>
      </c>
      <c r="Z18" s="202"/>
      <c r="AA18" s="200"/>
      <c r="AB18" s="200"/>
      <c r="AC18" s="205"/>
      <c r="AD18" s="205"/>
      <c r="AE18" s="191"/>
      <c r="AF18" s="191"/>
      <c r="AG18" s="226"/>
      <c r="AH18" s="226"/>
      <c r="AI18" s="191"/>
      <c r="AJ18" s="191"/>
      <c r="AK18" s="18" t="s">
        <v>67</v>
      </c>
      <c r="AL18" s="17" t="s">
        <v>68</v>
      </c>
      <c r="AM18" s="157" t="s">
        <v>69</v>
      </c>
      <c r="AN18" s="157" t="s">
        <v>70</v>
      </c>
      <c r="AO18" s="16" t="s">
        <v>71</v>
      </c>
      <c r="AP18" s="16" t="s">
        <v>72</v>
      </c>
      <c r="AQ18" s="16" t="s">
        <v>73</v>
      </c>
      <c r="AR18" s="16" t="s">
        <v>74</v>
      </c>
      <c r="AS18" s="16" t="s">
        <v>75</v>
      </c>
      <c r="AT18" s="16" t="s">
        <v>76</v>
      </c>
      <c r="AU18" s="16" t="s">
        <v>77</v>
      </c>
      <c r="AV18" s="16" t="s">
        <v>78</v>
      </c>
      <c r="AW18" s="16" t="s">
        <v>79</v>
      </c>
      <c r="AX18" s="16" t="s">
        <v>80</v>
      </c>
      <c r="AY18" s="16" t="s">
        <v>81</v>
      </c>
      <c r="AZ18" s="16" t="s">
        <v>82</v>
      </c>
      <c r="BA18" s="16" t="s">
        <v>83</v>
      </c>
      <c r="BB18" s="226"/>
      <c r="BC18" s="15" t="s">
        <v>84</v>
      </c>
      <c r="BD18" s="15" t="s">
        <v>85</v>
      </c>
      <c r="BE18" s="15" t="s">
        <v>86</v>
      </c>
      <c r="BF18" s="14" t="s">
        <v>87</v>
      </c>
      <c r="BG18" s="15" t="s">
        <v>84</v>
      </c>
      <c r="BH18" s="15" t="s">
        <v>85</v>
      </c>
      <c r="BI18" s="15" t="s">
        <v>86</v>
      </c>
      <c r="BJ18" s="14" t="s">
        <v>87</v>
      </c>
      <c r="BK18" s="15" t="s">
        <v>84</v>
      </c>
      <c r="BL18" s="15" t="s">
        <v>85</v>
      </c>
      <c r="BM18" s="15" t="s">
        <v>86</v>
      </c>
      <c r="BN18" s="14" t="s">
        <v>87</v>
      </c>
      <c r="BO18" s="15" t="s">
        <v>84</v>
      </c>
      <c r="BP18" s="15" t="s">
        <v>88</v>
      </c>
      <c r="BQ18" s="15" t="s">
        <v>86</v>
      </c>
      <c r="BR18" s="14" t="s">
        <v>87</v>
      </c>
      <c r="BS18" s="15" t="s">
        <v>84</v>
      </c>
      <c r="BT18" s="15" t="s">
        <v>88</v>
      </c>
      <c r="BU18" s="15" t="s">
        <v>86</v>
      </c>
      <c r="BV18" s="14" t="s">
        <v>87</v>
      </c>
      <c r="BW18" s="15" t="s">
        <v>84</v>
      </c>
      <c r="BX18" s="15" t="s">
        <v>88</v>
      </c>
      <c r="BY18" s="15" t="s">
        <v>86</v>
      </c>
      <c r="BZ18" s="14" t="s">
        <v>87</v>
      </c>
      <c r="CA18" s="15" t="s">
        <v>84</v>
      </c>
      <c r="CB18" s="15" t="s">
        <v>88</v>
      </c>
      <c r="CC18" s="15" t="s">
        <v>86</v>
      </c>
      <c r="CD18" s="14" t="s">
        <v>87</v>
      </c>
      <c r="CE18" s="15" t="s">
        <v>84</v>
      </c>
      <c r="CF18" s="15" t="s">
        <v>88</v>
      </c>
      <c r="CG18" s="15" t="s">
        <v>86</v>
      </c>
      <c r="CH18" s="14" t="s">
        <v>87</v>
      </c>
      <c r="CI18" s="15" t="s">
        <v>84</v>
      </c>
      <c r="CJ18" s="15" t="s">
        <v>88</v>
      </c>
      <c r="CK18" s="15" t="s">
        <v>86</v>
      </c>
      <c r="CL18" s="14" t="s">
        <v>87</v>
      </c>
      <c r="CM18" s="15" t="s">
        <v>84</v>
      </c>
      <c r="CN18" s="15" t="s">
        <v>88</v>
      </c>
      <c r="CO18" s="15" t="s">
        <v>86</v>
      </c>
      <c r="CP18" s="14" t="s">
        <v>87</v>
      </c>
      <c r="CQ18" s="15" t="s">
        <v>84</v>
      </c>
      <c r="CR18" s="15" t="s">
        <v>88</v>
      </c>
      <c r="CS18" s="15" t="s">
        <v>86</v>
      </c>
      <c r="CT18" s="14" t="s">
        <v>87</v>
      </c>
      <c r="CU18" s="15" t="s">
        <v>84</v>
      </c>
      <c r="CV18" s="15" t="s">
        <v>88</v>
      </c>
      <c r="CW18" s="15" t="s">
        <v>86</v>
      </c>
      <c r="CX18" s="14" t="s">
        <v>87</v>
      </c>
      <c r="CY18" s="15" t="s">
        <v>84</v>
      </c>
      <c r="CZ18" s="15" t="s">
        <v>88</v>
      </c>
      <c r="DA18" s="15" t="s">
        <v>86</v>
      </c>
      <c r="DB18" s="14" t="s">
        <v>87</v>
      </c>
      <c r="DC18" s="245"/>
      <c r="DD18" s="214"/>
      <c r="DE18" s="214"/>
      <c r="DF18" s="205"/>
      <c r="DG18" s="205"/>
      <c r="DH18" s="205"/>
      <c r="DI18" s="202"/>
      <c r="DJ18" s="214"/>
      <c r="DK18" s="216"/>
      <c r="DL18" s="205"/>
      <c r="DM18" s="205"/>
      <c r="DN18" s="205"/>
      <c r="DO18" s="224"/>
      <c r="DP18" s="205"/>
    </row>
    <row r="19" spans="1:120" s="1" customFormat="1" ht="55.5" customHeight="1" x14ac:dyDescent="0.35">
      <c r="A19" s="3" t="s">
        <v>89</v>
      </c>
      <c r="B19" s="254"/>
      <c r="C19" s="3" t="s">
        <v>90</v>
      </c>
      <c r="D19" s="254"/>
      <c r="E19" s="3" t="s">
        <v>91</v>
      </c>
      <c r="F19" s="3" t="s">
        <v>92</v>
      </c>
      <c r="G19" s="3" t="s">
        <v>93</v>
      </c>
      <c r="H19" s="3" t="s">
        <v>94</v>
      </c>
      <c r="I19" s="7">
        <v>0</v>
      </c>
      <c r="J19" s="7">
        <v>2022</v>
      </c>
      <c r="K19" s="5">
        <v>45658</v>
      </c>
      <c r="L19" s="169">
        <v>49674</v>
      </c>
      <c r="M19" s="170"/>
      <c r="N19" s="170"/>
      <c r="O19" s="170">
        <v>1</v>
      </c>
      <c r="P19" s="170">
        <v>1</v>
      </c>
      <c r="Q19" s="170">
        <v>1</v>
      </c>
      <c r="R19" s="170">
        <v>1</v>
      </c>
      <c r="S19" s="170">
        <v>1</v>
      </c>
      <c r="T19" s="170">
        <v>1</v>
      </c>
      <c r="U19" s="170">
        <v>1</v>
      </c>
      <c r="V19" s="170">
        <v>1</v>
      </c>
      <c r="W19" s="170">
        <v>1</v>
      </c>
      <c r="X19" s="170">
        <v>1</v>
      </c>
      <c r="Y19" s="170">
        <v>1</v>
      </c>
      <c r="Z19" s="170">
        <v>11</v>
      </c>
      <c r="AA19" s="6" t="s">
        <v>95</v>
      </c>
      <c r="AB19" s="182">
        <v>3.5000000000000003E-2</v>
      </c>
      <c r="AC19" s="183" t="s">
        <v>96</v>
      </c>
      <c r="AD19" s="11" t="s">
        <v>97</v>
      </c>
      <c r="AE19" s="12" t="s">
        <v>98</v>
      </c>
      <c r="AF19" s="11" t="s">
        <v>99</v>
      </c>
      <c r="AG19" s="11" t="s">
        <v>93</v>
      </c>
      <c r="AH19" s="11" t="s">
        <v>94</v>
      </c>
      <c r="AI19" s="6" t="s">
        <v>100</v>
      </c>
      <c r="AJ19" s="12">
        <v>0</v>
      </c>
      <c r="AK19" s="11" t="s">
        <v>101</v>
      </c>
      <c r="AL19" s="11">
        <v>2022</v>
      </c>
      <c r="AM19" s="10">
        <v>45139</v>
      </c>
      <c r="AN19" s="10">
        <v>49674</v>
      </c>
      <c r="AO19" s="9">
        <v>16</v>
      </c>
      <c r="AP19" s="9">
        <v>8</v>
      </c>
      <c r="AQ19" s="9">
        <v>8</v>
      </c>
      <c r="AR19" s="9">
        <v>8</v>
      </c>
      <c r="AS19" s="9">
        <v>8</v>
      </c>
      <c r="AT19" s="9">
        <v>8</v>
      </c>
      <c r="AU19" s="9">
        <v>8</v>
      </c>
      <c r="AV19" s="9">
        <v>8</v>
      </c>
      <c r="AW19" s="9">
        <v>8</v>
      </c>
      <c r="AX19" s="9">
        <v>8</v>
      </c>
      <c r="AY19" s="9">
        <v>8</v>
      </c>
      <c r="AZ19" s="9">
        <v>8</v>
      </c>
      <c r="BA19" s="9">
        <v>8</v>
      </c>
      <c r="BB19" s="8">
        <f>SUM(AO19:BA19)</f>
        <v>112</v>
      </c>
      <c r="BC19" s="171">
        <v>3624</v>
      </c>
      <c r="BD19" s="172"/>
      <c r="BE19" s="8" t="s">
        <v>102</v>
      </c>
      <c r="BF19" s="173"/>
      <c r="BG19" s="172">
        <v>2303</v>
      </c>
      <c r="BH19" s="172"/>
      <c r="BI19" s="8" t="s">
        <v>102</v>
      </c>
      <c r="BJ19" s="173"/>
      <c r="BK19" s="172">
        <v>1296</v>
      </c>
      <c r="BL19" s="172"/>
      <c r="BM19" s="8" t="s">
        <v>102</v>
      </c>
      <c r="BN19" s="11"/>
      <c r="BO19" s="172">
        <v>1338</v>
      </c>
      <c r="BP19" s="172"/>
      <c r="BQ19" s="8" t="s">
        <v>102</v>
      </c>
      <c r="BR19" s="11"/>
      <c r="BS19" s="172">
        <v>1382</v>
      </c>
      <c r="BT19" s="172"/>
      <c r="BU19" s="8" t="s">
        <v>102</v>
      </c>
      <c r="BV19" s="173"/>
      <c r="BW19" s="172">
        <v>1428</v>
      </c>
      <c r="BX19" s="172"/>
      <c r="BY19" s="8" t="s">
        <v>102</v>
      </c>
      <c r="BZ19" s="173"/>
      <c r="CA19" s="174">
        <v>1476</v>
      </c>
      <c r="CB19" s="173"/>
      <c r="CC19" s="8" t="s">
        <v>102</v>
      </c>
      <c r="CD19" s="173"/>
      <c r="CE19" s="175">
        <v>1525</v>
      </c>
      <c r="CF19" s="173"/>
      <c r="CG19" s="8" t="s">
        <v>102</v>
      </c>
      <c r="CH19" s="173"/>
      <c r="CI19" s="175">
        <v>1575</v>
      </c>
      <c r="CJ19" s="173"/>
      <c r="CK19" s="8" t="s">
        <v>102</v>
      </c>
      <c r="CL19" s="173"/>
      <c r="CM19" s="175">
        <v>1628</v>
      </c>
      <c r="CN19" s="173"/>
      <c r="CO19" s="8" t="s">
        <v>102</v>
      </c>
      <c r="CP19" s="173"/>
      <c r="CQ19" s="175">
        <v>1682</v>
      </c>
      <c r="CR19" s="173"/>
      <c r="CS19" s="8" t="s">
        <v>102</v>
      </c>
      <c r="CT19" s="173"/>
      <c r="CU19" s="175">
        <v>1739</v>
      </c>
      <c r="CV19" s="173"/>
      <c r="CW19" s="8" t="s">
        <v>102</v>
      </c>
      <c r="CX19" s="173"/>
      <c r="CY19" s="175">
        <v>1797</v>
      </c>
      <c r="CZ19" s="173"/>
      <c r="DA19" s="8" t="s">
        <v>102</v>
      </c>
      <c r="DB19" s="173"/>
      <c r="DC19" s="176">
        <f>SUM(BC19+BG19+BK19+BO19+BS19+BW19+CA19+CE19+CI19+CM19+CQ19+CU19+CY19)</f>
        <v>22793</v>
      </c>
      <c r="DD19" s="3" t="s">
        <v>14</v>
      </c>
      <c r="DE19" s="3" t="s">
        <v>103</v>
      </c>
      <c r="DF19" s="3" t="s">
        <v>104</v>
      </c>
      <c r="DG19" s="6" t="s">
        <v>105</v>
      </c>
      <c r="DH19" s="3" t="s">
        <v>106</v>
      </c>
      <c r="DI19" s="177" t="s">
        <v>107</v>
      </c>
      <c r="DJ19" s="3" t="s">
        <v>108</v>
      </c>
      <c r="DK19" s="3" t="s">
        <v>109</v>
      </c>
      <c r="DL19" s="3" t="s">
        <v>110</v>
      </c>
      <c r="DM19" s="178" t="s">
        <v>111</v>
      </c>
      <c r="DN19" s="3" t="s">
        <v>112</v>
      </c>
      <c r="DO19" s="2" t="s">
        <v>113</v>
      </c>
      <c r="DP19" s="179"/>
    </row>
    <row r="20" spans="1:120" s="1" customFormat="1" ht="64.5" customHeight="1" x14ac:dyDescent="0.35">
      <c r="A20" s="3" t="s">
        <v>89</v>
      </c>
      <c r="B20" s="254"/>
      <c r="C20" s="3" t="s">
        <v>90</v>
      </c>
      <c r="D20" s="254"/>
      <c r="E20" s="3" t="s">
        <v>91</v>
      </c>
      <c r="F20" s="3" t="s">
        <v>92</v>
      </c>
      <c r="G20" s="3" t="s">
        <v>93</v>
      </c>
      <c r="H20" s="3" t="s">
        <v>94</v>
      </c>
      <c r="I20" s="7">
        <v>0</v>
      </c>
      <c r="J20" s="7">
        <v>2022</v>
      </c>
      <c r="K20" s="5">
        <v>45658</v>
      </c>
      <c r="L20" s="169">
        <v>49674</v>
      </c>
      <c r="M20" s="170"/>
      <c r="N20" s="170"/>
      <c r="O20" s="170">
        <v>1</v>
      </c>
      <c r="P20" s="170">
        <v>1</v>
      </c>
      <c r="Q20" s="170">
        <v>1</v>
      </c>
      <c r="R20" s="170">
        <v>1</v>
      </c>
      <c r="S20" s="170">
        <v>1</v>
      </c>
      <c r="T20" s="170">
        <v>1</v>
      </c>
      <c r="U20" s="170">
        <v>1</v>
      </c>
      <c r="V20" s="170">
        <v>1</v>
      </c>
      <c r="W20" s="170">
        <v>1</v>
      </c>
      <c r="X20" s="170">
        <v>1</v>
      </c>
      <c r="Y20" s="170">
        <v>1</v>
      </c>
      <c r="Z20" s="170">
        <v>11</v>
      </c>
      <c r="AA20" s="6" t="s">
        <v>114</v>
      </c>
      <c r="AB20" s="182">
        <v>3.5000000000000003E-2</v>
      </c>
      <c r="AC20" s="6" t="s">
        <v>115</v>
      </c>
      <c r="AD20" s="3" t="s">
        <v>116</v>
      </c>
      <c r="AE20" s="3" t="s">
        <v>98</v>
      </c>
      <c r="AF20" s="3" t="s">
        <v>99</v>
      </c>
      <c r="AG20" s="3" t="s">
        <v>117</v>
      </c>
      <c r="AH20" s="3" t="s">
        <v>94</v>
      </c>
      <c r="AI20" s="6" t="s">
        <v>100</v>
      </c>
      <c r="AJ20" s="3">
        <v>0</v>
      </c>
      <c r="AK20" s="3">
        <v>15</v>
      </c>
      <c r="AL20" s="3">
        <v>2022</v>
      </c>
      <c r="AM20" s="5">
        <v>44927</v>
      </c>
      <c r="AN20" s="5">
        <v>49674</v>
      </c>
      <c r="AO20" s="4">
        <v>19</v>
      </c>
      <c r="AP20" s="4">
        <v>16</v>
      </c>
      <c r="AQ20" s="4">
        <v>10</v>
      </c>
      <c r="AR20" s="4">
        <v>9</v>
      </c>
      <c r="AS20" s="4">
        <v>9</v>
      </c>
      <c r="AT20" s="4">
        <v>9</v>
      </c>
      <c r="AU20" s="4">
        <v>10</v>
      </c>
      <c r="AV20" s="4">
        <v>9</v>
      </c>
      <c r="AW20" s="4">
        <v>9</v>
      </c>
      <c r="AX20" s="4">
        <v>8</v>
      </c>
      <c r="AY20" s="4">
        <v>9</v>
      </c>
      <c r="AZ20" s="4">
        <v>8</v>
      </c>
      <c r="BA20" s="4">
        <v>8</v>
      </c>
      <c r="BB20" s="3">
        <f>SUM(AO20:BA20)</f>
        <v>133</v>
      </c>
      <c r="BC20" s="180">
        <v>4440</v>
      </c>
      <c r="BD20" s="180"/>
      <c r="BE20" s="3" t="s">
        <v>102</v>
      </c>
      <c r="BF20" s="3"/>
      <c r="BG20" s="181">
        <v>4709</v>
      </c>
      <c r="BH20" s="181"/>
      <c r="BI20" s="3" t="s">
        <v>102</v>
      </c>
      <c r="BJ20" s="3"/>
      <c r="BK20" s="181">
        <v>3687</v>
      </c>
      <c r="BL20" s="181"/>
      <c r="BM20" s="3" t="s">
        <v>102</v>
      </c>
      <c r="BN20" s="179"/>
      <c r="BO20" s="181">
        <v>3549</v>
      </c>
      <c r="BP20" s="181"/>
      <c r="BQ20" s="3" t="s">
        <v>102</v>
      </c>
      <c r="BR20" s="181"/>
      <c r="BS20" s="181">
        <v>2613</v>
      </c>
      <c r="BT20" s="181"/>
      <c r="BU20" s="3" t="s">
        <v>102</v>
      </c>
      <c r="BV20" s="181"/>
      <c r="BW20" s="181">
        <v>2682</v>
      </c>
      <c r="BX20" s="181"/>
      <c r="BY20" s="3" t="s">
        <v>102</v>
      </c>
      <c r="BZ20" s="3"/>
      <c r="CA20" s="180">
        <v>2955</v>
      </c>
      <c r="CB20" s="3"/>
      <c r="CC20" s="3" t="s">
        <v>102</v>
      </c>
      <c r="CD20" s="3"/>
      <c r="CE20" s="180">
        <v>2831</v>
      </c>
      <c r="CF20" s="3"/>
      <c r="CG20" s="3" t="s">
        <v>102</v>
      </c>
      <c r="CH20" s="3"/>
      <c r="CI20" s="180">
        <v>2912</v>
      </c>
      <c r="CJ20" s="3"/>
      <c r="CK20" s="3" t="s">
        <v>102</v>
      </c>
      <c r="CL20" s="3"/>
      <c r="CM20" s="180">
        <v>2998</v>
      </c>
      <c r="CN20" s="3"/>
      <c r="CO20" s="3" t="s">
        <v>102</v>
      </c>
      <c r="CP20" s="3"/>
      <c r="CQ20" s="180">
        <v>3289</v>
      </c>
      <c r="CR20" s="3"/>
      <c r="CS20" s="3" t="s">
        <v>102</v>
      </c>
      <c r="CT20" s="3"/>
      <c r="CU20" s="180">
        <v>3186</v>
      </c>
      <c r="CV20" s="3"/>
      <c r="CW20" s="3" t="s">
        <v>102</v>
      </c>
      <c r="CX20" s="3"/>
      <c r="CY20" s="180">
        <v>3288</v>
      </c>
      <c r="CZ20" s="3"/>
      <c r="DA20" s="3" t="s">
        <v>102</v>
      </c>
      <c r="DB20" s="3"/>
      <c r="DC20" s="180">
        <f>SUM(BC20+BG20+BK20+BO20+BS20+BW20+CA20+CE20+CI20+CM20+CQ20+CU20+CY20)</f>
        <v>43139</v>
      </c>
      <c r="DD20" s="3" t="s">
        <v>14</v>
      </c>
      <c r="DE20" s="3" t="s">
        <v>103</v>
      </c>
      <c r="DF20" s="3" t="s">
        <v>104</v>
      </c>
      <c r="DG20" s="6" t="s">
        <v>105</v>
      </c>
      <c r="DH20" s="3" t="s">
        <v>106</v>
      </c>
      <c r="DI20" s="177" t="s">
        <v>107</v>
      </c>
      <c r="DJ20" s="3" t="s">
        <v>108</v>
      </c>
      <c r="DK20" s="3" t="s">
        <v>109</v>
      </c>
      <c r="DL20" s="3" t="s">
        <v>110</v>
      </c>
      <c r="DM20" s="178" t="s">
        <v>111</v>
      </c>
      <c r="DN20" s="3" t="s">
        <v>112</v>
      </c>
      <c r="DO20" s="2" t="s">
        <v>113</v>
      </c>
      <c r="DP20" s="179"/>
    </row>
    <row r="21" spans="1:120" s="1" customFormat="1" ht="36.65" customHeight="1" x14ac:dyDescent="0.35">
      <c r="A21" s="3" t="s">
        <v>89</v>
      </c>
      <c r="B21" s="254"/>
      <c r="C21" s="3" t="s">
        <v>90</v>
      </c>
      <c r="D21" s="254"/>
      <c r="E21" s="3" t="s">
        <v>91</v>
      </c>
      <c r="F21" s="3" t="s">
        <v>92</v>
      </c>
      <c r="G21" s="3" t="s">
        <v>93</v>
      </c>
      <c r="H21" s="3" t="s">
        <v>94</v>
      </c>
      <c r="I21" s="7">
        <v>0</v>
      </c>
      <c r="J21" s="7">
        <v>2022</v>
      </c>
      <c r="K21" s="5">
        <v>45658</v>
      </c>
      <c r="L21" s="169">
        <v>49674</v>
      </c>
      <c r="M21" s="170"/>
      <c r="N21" s="170"/>
      <c r="O21" s="170">
        <v>1</v>
      </c>
      <c r="P21" s="170">
        <v>1</v>
      </c>
      <c r="Q21" s="170">
        <v>1</v>
      </c>
      <c r="R21" s="170">
        <v>1</v>
      </c>
      <c r="S21" s="170">
        <v>1</v>
      </c>
      <c r="T21" s="170">
        <v>1</v>
      </c>
      <c r="U21" s="170">
        <v>1</v>
      </c>
      <c r="V21" s="170">
        <v>1</v>
      </c>
      <c r="W21" s="170">
        <v>1</v>
      </c>
      <c r="X21" s="170">
        <v>1</v>
      </c>
      <c r="Y21" s="170">
        <v>1</v>
      </c>
      <c r="Z21" s="170">
        <v>11</v>
      </c>
      <c r="AA21" s="6" t="s">
        <v>118</v>
      </c>
      <c r="AB21" s="182">
        <v>0.03</v>
      </c>
      <c r="AC21" s="6" t="s">
        <v>119</v>
      </c>
      <c r="AD21" s="6" t="s">
        <v>120</v>
      </c>
      <c r="AE21" s="3" t="s">
        <v>98</v>
      </c>
      <c r="AF21" s="3" t="s">
        <v>99</v>
      </c>
      <c r="AG21" s="3" t="s">
        <v>121</v>
      </c>
      <c r="AH21" s="3" t="s">
        <v>94</v>
      </c>
      <c r="AI21" s="6" t="s">
        <v>100</v>
      </c>
      <c r="AJ21" s="3">
        <v>0</v>
      </c>
      <c r="AK21" s="3" t="s">
        <v>101</v>
      </c>
      <c r="AL21" s="3">
        <v>2022</v>
      </c>
      <c r="AM21" s="5">
        <v>44927</v>
      </c>
      <c r="AN21" s="5">
        <v>49674</v>
      </c>
      <c r="AO21" s="4">
        <v>10</v>
      </c>
      <c r="AP21" s="4">
        <v>8</v>
      </c>
      <c r="AQ21" s="4">
        <v>6</v>
      </c>
      <c r="AR21" s="4">
        <v>5</v>
      </c>
      <c r="AS21" s="4">
        <v>6</v>
      </c>
      <c r="AT21" s="4">
        <v>5</v>
      </c>
      <c r="AU21" s="4">
        <v>6</v>
      </c>
      <c r="AV21" s="4">
        <v>5</v>
      </c>
      <c r="AW21" s="4">
        <v>6</v>
      </c>
      <c r="AX21" s="4">
        <v>5</v>
      </c>
      <c r="AY21" s="4">
        <v>6</v>
      </c>
      <c r="AZ21" s="1">
        <v>5</v>
      </c>
      <c r="BA21" s="4">
        <v>6</v>
      </c>
      <c r="BB21" s="3">
        <f>SUM(AO21:BA21)</f>
        <v>79</v>
      </c>
      <c r="BC21" s="180">
        <v>2054</v>
      </c>
      <c r="BD21" s="181"/>
      <c r="BE21" s="3" t="s">
        <v>102</v>
      </c>
      <c r="BF21" s="3"/>
      <c r="BG21" s="181">
        <v>2084</v>
      </c>
      <c r="BH21" s="181"/>
      <c r="BI21" s="3" t="s">
        <v>102</v>
      </c>
      <c r="BJ21" s="3"/>
      <c r="BK21" s="181">
        <v>994</v>
      </c>
      <c r="BL21" s="181"/>
      <c r="BM21" s="3" t="s">
        <v>102</v>
      </c>
      <c r="BN21" s="179"/>
      <c r="BO21" s="181">
        <v>1009</v>
      </c>
      <c r="BP21" s="181"/>
      <c r="BQ21" s="3" t="s">
        <v>102</v>
      </c>
      <c r="BR21" s="181"/>
      <c r="BS21" s="181">
        <v>1182</v>
      </c>
      <c r="BT21" s="181"/>
      <c r="BU21" s="3" t="s">
        <v>102</v>
      </c>
      <c r="BV21" s="181"/>
      <c r="BW21" s="181">
        <v>1215</v>
      </c>
      <c r="BX21" s="181"/>
      <c r="BY21" s="3" t="s">
        <v>102</v>
      </c>
      <c r="BZ21" s="3"/>
      <c r="CA21" s="180">
        <v>1048</v>
      </c>
      <c r="CB21" s="3"/>
      <c r="CC21" s="3" t="s">
        <v>102</v>
      </c>
      <c r="CD21" s="3"/>
      <c r="CE21" s="180">
        <v>1464</v>
      </c>
      <c r="CF21" s="3"/>
      <c r="CG21" s="3" t="s">
        <v>102</v>
      </c>
      <c r="CH21" s="3"/>
      <c r="CI21" s="180">
        <v>1682</v>
      </c>
      <c r="CJ21" s="3"/>
      <c r="CK21" s="3" t="s">
        <v>102</v>
      </c>
      <c r="CL21" s="3"/>
      <c r="CM21" s="180">
        <v>1765</v>
      </c>
      <c r="CN21" s="3"/>
      <c r="CO21" s="3" t="s">
        <v>102</v>
      </c>
      <c r="CP21" s="3"/>
      <c r="CQ21" s="180">
        <v>2013</v>
      </c>
      <c r="CR21" s="3"/>
      <c r="CS21" s="3" t="s">
        <v>102</v>
      </c>
      <c r="CT21" s="3"/>
      <c r="CU21" s="180">
        <v>2129</v>
      </c>
      <c r="CV21" s="3"/>
      <c r="CW21" s="3" t="s">
        <v>102</v>
      </c>
      <c r="CX21" s="3"/>
      <c r="CY21" s="180">
        <v>2413</v>
      </c>
      <c r="CZ21" s="3"/>
      <c r="DA21" s="3" t="s">
        <v>102</v>
      </c>
      <c r="DB21" s="3"/>
      <c r="DC21" s="180">
        <f>SUM(BC21+BG21+BK21+BO21+BS21+BW21+CA21+CE21+CI21+CM21+CQ21+CU21+CY21)</f>
        <v>21052</v>
      </c>
      <c r="DD21" s="3" t="s">
        <v>14</v>
      </c>
      <c r="DE21" s="3" t="s">
        <v>103</v>
      </c>
      <c r="DF21" s="3" t="s">
        <v>104</v>
      </c>
      <c r="DG21" s="6" t="s">
        <v>105</v>
      </c>
      <c r="DH21" s="3" t="s">
        <v>106</v>
      </c>
      <c r="DI21" s="177" t="s">
        <v>107</v>
      </c>
      <c r="DJ21" s="3" t="s">
        <v>108</v>
      </c>
      <c r="DK21" s="3" t="s">
        <v>109</v>
      </c>
      <c r="DL21" s="3" t="s">
        <v>110</v>
      </c>
      <c r="DM21" s="178" t="s">
        <v>111</v>
      </c>
      <c r="DN21" s="3" t="s">
        <v>112</v>
      </c>
      <c r="DO21" s="2" t="s">
        <v>113</v>
      </c>
      <c r="DP21" s="179"/>
    </row>
    <row r="22" spans="1:120" ht="36.65" customHeight="1" x14ac:dyDescent="0.35">
      <c r="AD22" s="185"/>
      <c r="AJ22" s="186"/>
      <c r="AK22" s="186"/>
      <c r="AL22" s="186"/>
      <c r="AM22" s="186"/>
      <c r="AN22" s="186"/>
    </row>
  </sheetData>
  <autoFilter ref="A18:DP21" xr:uid="{00000000-0009-0000-0000-000001000000}"/>
  <mergeCells count="70">
    <mergeCell ref="B19:B21"/>
    <mergeCell ref="D19:D21"/>
    <mergeCell ref="DE17:DE18"/>
    <mergeCell ref="AA17:AA18"/>
    <mergeCell ref="E17:E18"/>
    <mergeCell ref="F17:F18"/>
    <mergeCell ref="K17:L17"/>
    <mergeCell ref="I17:J17"/>
    <mergeCell ref="C17:C18"/>
    <mergeCell ref="DI17:DI18"/>
    <mergeCell ref="DP17:DP18"/>
    <mergeCell ref="DD17:DD18"/>
    <mergeCell ref="BB16:BB18"/>
    <mergeCell ref="BC16:DC16"/>
    <mergeCell ref="BC17:BF17"/>
    <mergeCell ref="CE17:CH17"/>
    <mergeCell ref="CI17:CL17"/>
    <mergeCell ref="CM17:CP17"/>
    <mergeCell ref="CQ17:CT17"/>
    <mergeCell ref="CU17:CX17"/>
    <mergeCell ref="BS17:BV17"/>
    <mergeCell ref="BW17:BZ17"/>
    <mergeCell ref="D4:DO4"/>
    <mergeCell ref="D3:DO3"/>
    <mergeCell ref="DD16:DI16"/>
    <mergeCell ref="AM16:AN17"/>
    <mergeCell ref="AO16:BA17"/>
    <mergeCell ref="DN17:DN18"/>
    <mergeCell ref="D17:D18"/>
    <mergeCell ref="G17:G18"/>
    <mergeCell ref="M17:Y17"/>
    <mergeCell ref="AH17:AH18"/>
    <mergeCell ref="DF17:DF18"/>
    <mergeCell ref="DG17:DG18"/>
    <mergeCell ref="DC17:DC18"/>
    <mergeCell ref="CZ9:DO9"/>
    <mergeCell ref="D6:DO6"/>
    <mergeCell ref="D5:DO5"/>
    <mergeCell ref="A2:DO2"/>
    <mergeCell ref="A1:DO1"/>
    <mergeCell ref="DJ17:DJ18"/>
    <mergeCell ref="DK17:DK18"/>
    <mergeCell ref="DL17:DL18"/>
    <mergeCell ref="DM17:DM18"/>
    <mergeCell ref="A15:DO15"/>
    <mergeCell ref="DO17:DO18"/>
    <mergeCell ref="DJ16:DO16"/>
    <mergeCell ref="DH17:DH18"/>
    <mergeCell ref="AD17:AD18"/>
    <mergeCell ref="AG17:AG18"/>
    <mergeCell ref="B16:B18"/>
    <mergeCell ref="AE17:AE18"/>
    <mergeCell ref="H17:H18"/>
    <mergeCell ref="C16:Z16"/>
    <mergeCell ref="A9:A10"/>
    <mergeCell ref="B9:B10"/>
    <mergeCell ref="AF17:AF18"/>
    <mergeCell ref="CY17:DB17"/>
    <mergeCell ref="AI17:AI18"/>
    <mergeCell ref="BK17:BN17"/>
    <mergeCell ref="BO17:BR17"/>
    <mergeCell ref="BG17:BJ17"/>
    <mergeCell ref="CA17:CD17"/>
    <mergeCell ref="A16:A18"/>
    <mergeCell ref="AA16:AL16"/>
    <mergeCell ref="AB17:AB18"/>
    <mergeCell ref="AJ17:AJ18"/>
    <mergeCell ref="Z17:Z18"/>
    <mergeCell ref="AK17:AL17"/>
    <mergeCell ref="AC17:AC18"/>
  </mergeCells>
  <dataValidations count="56">
    <dataValidation type="custom" allowBlank="1" showInputMessage="1" showErrorMessage="1" error="La celda es de solo texto" sqref="A19:A21" xr:uid="{00000000-0002-0000-0100-00003A000000}">
      <formula1>ISTEXT(A19)</formula1>
    </dataValidation>
    <dataValidation type="list" allowBlank="1" showInputMessage="1" showErrorMessage="1" sqref="AH19:AH21 H19:H21" xr:uid="{00000000-0002-0000-0100-000034000000}">
      <formula1>ANUALIZACIÓN</formula1>
    </dataValidation>
    <dataValidation type="list" allowBlank="1" showInputMessage="1" showErrorMessage="1" sqref="G8 F7" xr:uid="{00000000-0002-0000-0100-00003C000000}">
      <formula1>INDIRECT($B$7)</formula1>
    </dataValidation>
    <dataValidation allowBlank="1" showInputMessage="1" showErrorMessage="1" prompt="Seleccione de la lista desplegable la entidad líder de la política pública." sqref="F8 E7" xr:uid="{00000000-0002-0000-0100-00003B000000}"/>
    <dataValidation type="list" allowBlank="1" showInputMessage="1" showErrorMessage="1" sqref="DJ19:DJ21" xr:uid="{00000000-0002-0000-0100-000039000000}">
      <formula1>INDIRECT($BO$17)</formula1>
    </dataValidation>
    <dataValidation type="list" allowBlank="1" showInputMessage="1" showErrorMessage="1" sqref="BP9:BP14" xr:uid="{00000000-0002-0000-0100-000032000000}">
      <formula1>INDIRECT($AP$9)</formula1>
    </dataValidation>
    <dataValidation type="list" allowBlank="1" showInputMessage="1" showErrorMessage="1" sqref="AE9:AE14" xr:uid="{00000000-0002-0000-0100-000031000000}">
      <formula1>INDIRECT($Q$9)</formula1>
    </dataValidation>
    <dataValidation allowBlank="1" showInputMessage="1" showErrorMessage="1" prompt="Cifras en millones de pesos. Corresponde al valor de implementar la acción._x000a_" sqref="BC18 BG18 BK18 BO18 BS18 BW18 CA18 CY18 CE18 CI18 CM18 CQ18 CU18" xr:uid="{00000000-0002-0000-0100-000030000000}"/>
    <dataValidation allowBlank="1" showInputMessage="1" showErrorMessage="1" prompt="Revisar si este indicador corresponde a un indicador del PDD Vigente. Tomarlo del listado de indicadores del plan que se encuentra en la caja de herramientas._x000a__x000a_" sqref="AI17:AI18" xr:uid="{00000000-0002-0000-0100-00002F000000}"/>
    <dataValidation allowBlank="1" showInputMessage="1" showErrorMessage="1" prompt="Cifras en millones de pesos" sqref="BC16" xr:uid="{00000000-0002-0000-0100-00002E000000}"/>
    <dataValidation allowBlank="1" showInputMessage="1" showErrorMessage="1" prompt="Es la interpretación cuantitativa del objetivo de la intervención pública. _x000a_Escriba el valor de la meta para cada vigencia de forma acumulada._x000a_Elimine o adicione columnas de acuerdo al tiempo de ejecución de la política pública." sqref="M17" xr:uid="{00000000-0002-0000-0100-00002D000000}"/>
    <dataValidation allowBlank="1" showInputMessage="1" showErrorMessage="1" prompt="Período que tomará lograr el resultado o producto." sqref="AM16 K17:L17" xr:uid="{00000000-0002-0000-0100-00002C000000}"/>
    <dataValidation allowBlank="1" showInputMessage="1" showErrorMessage="1" prompt="Si corresponde a un indicador del PDD, identifique el código de la meta el cual se encuentra en el listado de indicadores del plan que se encuentra en la caja de herramientas._x000a__x000a_" sqref="AJ17:AJ18" xr:uid="{00000000-0002-0000-0100-00002B000000}"/>
    <dataValidation allowBlank="1" showInputMessage="1" showErrorMessage="1" prompt="Si la fuente de financiación es inversión, identifique el código del proyecto." sqref="DB18 BJ18 BN18 BF18 BR18 BV18 BZ18 CD18 CH18 CL18 CP18 CT18 CX18" xr:uid="{00000000-0002-0000-0100-00002A000000}"/>
    <dataValidation allowBlank="1" showInputMessage="1" showErrorMessage="1" prompt="Identifique la fuente de financiación (Funcionamiento, Inversión, Cooperaciòn, Crédito, etc. )" sqref="BM18 BQ18 CC18 BE18 BI18 BU18 BY18 DA18 CG18 CK18 CO18 CS18 CW18" xr:uid="{00000000-0002-0000-0100-000029000000}"/>
    <dataValidation allowBlank="1" showInputMessage="1" showErrorMessage="1" prompt="Determine si el indicador responde a un enfoque (Derechos Humanos, Género, Poblacional - Diferencial, Ambiental y Territorial). Si responde a más de enfoque separelos por ;" sqref="G17:G18 AG17:AG18" xr:uid="{00000000-0002-0000-0100-000028000000}"/>
    <dataValidation allowBlank="1" showInputMessage="1" showErrorMessage="1" prompt="Identifique la meta ODS a que le apunta el indicador de producto. " sqref="AF17:AF18" xr:uid="{00000000-0002-0000-0100-000027000000}"/>
    <dataValidation allowBlank="1" showInputMessage="1" showErrorMessage="1" prompt="Identifique el ODS a que le apunta el indicador de producto. Seleccione de la lista desplegable." sqref="AE17:AE18" xr:uid="{00000000-0002-0000-0100-000026000000}"/>
    <dataValidation type="custom" allowBlank="1" showInputMessage="1" showErrorMessage="1" prompt="Escriba el Objetivo general de la política pública." sqref="A15" xr:uid="{00000000-0002-0000-0100-000025000000}">
      <formula1>ISTEXT(A15)</formula1>
    </dataValidation>
    <dataValidation allowBlank="1" showInputMessage="1" showErrorMessage="1" prompt="Escriba los correos electrónicos de las personas corresponsables de contacto relacionadas en la columna anterior." sqref="DO17:DO18" xr:uid="{00000000-0002-0000-0100-000024000000}"/>
    <dataValidation allowBlank="1" showInputMessage="1" showErrorMessage="1" prompt="Escriba el teléfono de contacto de las personas responsables de la ejecución del producto, separados por ;." sqref="DN17:DN18" xr:uid="{00000000-0002-0000-0100-000023000000}"/>
    <dataValidation allowBlank="1" showInputMessage="1" showErrorMessage="1" prompt="Escriba el nombre completo de la persona corresponsable de la ejecución del producto, separados por ;." sqref="DM17:DM18" xr:uid="{00000000-0002-0000-0100-000022000000}"/>
    <dataValidation allowBlank="1" showInputMessage="1" showErrorMessage="1" prompt="Escriba la Dirección, Subdirección, Grupo o Unidad corresponsables de la ejecución del producto._x000a_Utilice nombres completos no abreviaciones." sqref="DL17:DL18" xr:uid="{00000000-0002-0000-0100-000021000000}"/>
    <dataValidation allowBlank="1" showInputMessage="1" showErrorMessage="1" prompt="Indique las entidades que son corresponsables con el cumplimiento del producto (indicador), separándolas con un ;" sqref="DK17:DK18" xr:uid="{00000000-0002-0000-0100-000020000000}"/>
    <dataValidation allowBlank="1" showInputMessage="1" showErrorMessage="1" prompt="Indique los sectores separados por ; que son corresponsables en el cumplimiento del producto (indicador)" sqref="DJ17:DJ18" xr:uid="{00000000-0002-0000-0100-00001F000000}"/>
    <dataValidation allowBlank="1" showInputMessage="1" showErrorMessage="1" prompt="Totalice la meta de producto a alcanzar al final de la vigencia de la política pública. Tenga en cuenta el Tipo de Anualización determinado." sqref="BB16:BB18" xr:uid="{00000000-0002-0000-0100-00001E000000}"/>
    <dataValidation allowBlank="1" showInputMessage="1" showErrorMessage="1" prompt="Cifras en millones de pesos. Corresponde al valor con el que se cuenta y se asigna a la implementación de la acción. _x000a_No necesariamente corresponderá al costo." sqref="BL18 BD18 BH18" xr:uid="{00000000-0002-0000-0100-00001D000000}"/>
    <dataValidation allowBlank="1" showInputMessage="1" showErrorMessage="1" prompt="Seleccione de la lista desplegable._x000a_Fórmula a través de la cual se acumulan los avances, de tal forma que sea posible determinar el avance del indicador. _x000a__x000a_" sqref="AH17:AH18 H17:H18" xr:uid="{00000000-0002-0000-0100-00001C000000}"/>
    <dataValidation allowBlank="1" showInputMessage="1" showErrorMessage="1" prompt="Aplica para documentos de política aprobados por el CONPES D.C." sqref="A3:C3" xr:uid="{00000000-0002-0000-0100-00001B000000}"/>
    <dataValidation allowBlank="1" showInputMessage="1" showErrorMessage="1" prompt="Defina el Producto que quiere alcanzar a través de la medición." sqref="AA17:AA18" xr:uid="{00000000-0002-0000-0100-00001A000000}"/>
    <dataValidation type="date" allowBlank="1" showInputMessage="1" showErrorMessage="1" sqref="B4:C6" xr:uid="{00000000-0002-0000-0100-000019000000}">
      <formula1>36526</formula1>
      <formula2>55153</formula2>
    </dataValidation>
    <dataValidation allowBlank="1" showInputMessage="1" showErrorMessage="1" prompt="Seleccione de la lista desplegable el sector líder de la política pública._x000a_" sqref="A7" xr:uid="{00000000-0002-0000-0100-000018000000}"/>
    <dataValidation allowBlank="1" showInputMessage="1" showErrorMessage="1" prompt="Seleccione de la lista desplegable la entidad al que corresponde el documento CONPES D.C." sqref="AD9:AD14 BO9:BO14 E8:E14" xr:uid="{00000000-0002-0000-0100-000017000000}"/>
    <dataValidation allowBlank="1" showInputMessage="1" showErrorMessage="1" prompt="Seleccione de la lista. Identifique los sectores corresponsables, utilice una columna para cada sector con su respectiva entidad." sqref="AN9:AO14 O9:P14 A8:A9 A11:A14" xr:uid="{00000000-0002-0000-0100-000016000000}"/>
    <dataValidation allowBlank="1" showInputMessage="1" showErrorMessage="1" prompt="Formato DD/MM/AAAA_x000a_Reportar los avances de las acciones de la política y el cumplimiento de sus objetivos, de acuerdo a los cortes establecidos por el CONPES, diciembre y junio de cada año." sqref="A6" xr:uid="{00000000-0002-0000-0100-000015000000}"/>
    <dataValidation allowBlank="1" showInputMessage="1" showErrorMessage="1" prompt="Formato DD/MM/AAAA._x000a_Esta casilla se utiliza en caso de modificación del plan de acción. Difiere de la casilla Fecha de corte de seguimiento." sqref="A5" xr:uid="{00000000-0002-0000-0100-000014000000}"/>
    <dataValidation allowBlank="1" showInputMessage="1" showErrorMessage="1" prompt="Formato DD/MM/AAAA._x000a_Si es política pública vigente coloque la fecha de aprobación del acto administrativo._x000a_En caso que sean documentos CONPES D.C., la Secretaría Técnica coloca la fecha de aprobación." sqref="A4" xr:uid="{00000000-0002-0000-0100-000013000000}"/>
    <dataValidation allowBlank="1" showInputMessage="1" showErrorMessage="1" prompt="Escriba el nombre de la Política Pública._x000a_Use mayúscula sostenida." sqref="A2" xr:uid="{00000000-0002-0000-0100-000012000000}"/>
    <dataValidation type="custom" allowBlank="1" showInputMessage="1" showErrorMessage="1" error="La celda debe contener solo texto" sqref="DK19:DM21 DF19:DF21" xr:uid="{00000000-0002-0000-0100-000011000000}">
      <formula1>ISTEXT(DF19)</formula1>
    </dataValidation>
    <dataValidation allowBlank="1" showInputMessage="1" showErrorMessage="1" prompt="Escriba el numero telefónico, número de extensión, correo electrónico de la persona de contacto relacionada en la columna anterior." sqref="DI17:DI18" xr:uid="{00000000-0002-0000-0100-000010000000}"/>
    <dataValidation allowBlank="1" showInputMessage="1" showErrorMessage="1" prompt="Escriba el nombre completo de la persona responsable de la ejecución del producto." sqref="DG17:DH18" xr:uid="{00000000-0002-0000-0100-00000F000000}"/>
    <dataValidation allowBlank="1" showInputMessage="1" showErrorMessage="1" prompt="Escriba la Dirección, Subdirección, Grupo o Unidad responsable de la ejecución del producto o acción._x000a_Utilice nombres completos." sqref="DF17:DF18" xr:uid="{00000000-0002-0000-0100-00000E000000}"/>
    <dataValidation allowBlank="1" showInputMessage="1" showErrorMessage="1" prompt="Seleccione de la lista desplegable, la entidad responsable de la ejecución del producto o acción." sqref="DD17:DE18" xr:uid="{00000000-0002-0000-0100-00000D000000}"/>
    <dataValidation allowBlank="1" showInputMessage="1" showErrorMessage="1" prompt="Suma de los costos de cada vigencia durante la ejecución de la política pública." sqref="DC17:DC18" xr:uid="{00000000-0002-0000-0100-00000C000000}"/>
    <dataValidation allowBlank="1" showInputMessage="1" showErrorMessage="1" prompt="Cifras en millones de pesos.  Corresponde al valor con el que se cuenta y se asigna a la implementación de la acción. _x000a_No necesariamente corresponderá al costo." sqref="BP18 CB18 BT18 BX18 CZ18 CF18 CJ18 CN18 CR18 CV18" xr:uid="{00000000-0002-0000-0100-00000B000000}"/>
    <dataValidation allowBlank="1" showInputMessage="1" showErrorMessage="1" prompt="Formato DD/MM/AAAA_x000a_Escriba la fecha de finalización de ejecución del producto._x000a__x000a_" sqref="AN18:AP18 AR18:AS18 AU18:AV18 AX18 AZ18:BA18" xr:uid="{00000000-0002-0000-0100-00000A000000}"/>
    <dataValidation allowBlank="1" showInputMessage="1" showErrorMessage="1" prompt="Formato DD/MM/AAAA_x000a_Escriba la fecha de inicio de ejecución del producto._x000a_" sqref="AM18" xr:uid="{00000000-0002-0000-0100-000009000000}"/>
    <dataValidation allowBlank="1" showInputMessage="1" showErrorMessage="1" prompt="Escriba el nombre del indicador. _x000a_Debe evidenciar con precisión la propiedad a medir, y debe guardar coherencia con la fórmula._x000a_Solo se puede tener un indicador por producto o acción." sqref="AC17:AC18" xr:uid="{00000000-0002-0000-0100-000008000000}"/>
    <dataValidation allowBlank="1" showInputMessage="1" showErrorMessage="1" prompt="Totalice la meta de resultado a alcanzar al final de la vigencia de la política pública. Tenga en cuenta el Tipo de Anualización determinado." sqref="Z17:Z18" xr:uid="{00000000-0002-0000-0100-000007000000}"/>
    <dataValidation allowBlank="1" showInputMessage="1" showErrorMessage="1" prompt="Escriba el valor de la meta para cada vigencia de forma acumulada._x000a__x000a_Elimine o adicione columnas de acuerdo al tiempo de ejecución de la política pública._x000a__x000a_Tenga en cuenta las fechas de inicio y finalización." sqref="AO16:AP16" xr:uid="{00000000-0002-0000-0100-000006000000}"/>
    <dataValidation allowBlank="1" showInputMessage="1" showErrorMessage="1" prompt="Marco de referencia cuantitativo de la situación actual que se pretende modificar._x000a_Debe estar expresada en la misma unidad de medida de la meta. Todos los indicadores que se van a medir deben tener línea base." sqref="AK17:AL17 I17:J17" xr:uid="{00000000-0002-0000-0100-000005000000}"/>
    <dataValidation allowBlank="1" showInputMessage="1" showErrorMessage="1" prompt="La ponderación de cada indicador estará definida de acuerdo a su nivel de importancia para el cumplimiento del objetivo general y como sumatoria de la ponderación otorgada a los indicadores de producto." sqref="D17:D18" xr:uid="{00000000-0002-0000-0100-000004000000}"/>
    <dataValidation allowBlank="1" showInputMessage="1" showErrorMessage="1" prompt="Escriba la fórmula de cálculo del indicador. _x000a_Variables usadas para la medición del indicador, debe ser explicita la unidad de medida." sqref="F17:F18 AD17:AD18" xr:uid="{00000000-0002-0000-0100-000003000000}"/>
    <dataValidation allowBlank="1" showInputMessage="1" showErrorMessage="1" prompt="Escriba el nombre del indicador. _x000a_Debe evidenciar con precisión la propiedad a medir, y debe guardar coherencia con la fórmula de cálculo._x000a_Se pueden establecer más de un indicador de resultado." sqref="E17:E18" xr:uid="{00000000-0002-0000-0100-000002000000}"/>
    <dataValidation allowBlank="1" showInputMessage="1" showErrorMessage="1" prompt="Defina la ponderación de cada objetivo de acuerdo a su nivel de importancia para el cumplimiento del objetivo general._x000a_Esta ponderación debe ser la sumatoria de la importancia relativa de los indicadores de resultado." sqref="B16:B18" xr:uid="{00000000-0002-0000-0100-000001000000}"/>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16:A18" xr:uid="{00000000-0002-0000-0100-000000000000}"/>
  </dataValidations>
  <hyperlinks>
    <hyperlink ref="DI19" r:id="rId1" xr:uid="{E94FFAD0-2777-45BF-97B4-96B81574D0E4}"/>
    <hyperlink ref="DI20:DI21" r:id="rId2" display="alfy.rosas@gobiernobogota.gov.co" xr:uid="{E5BCEC15-FA54-4D1E-8C8C-10F4A2AFE194}"/>
    <hyperlink ref="DO19" r:id="rId3" xr:uid="{9539591D-1AB4-4A76-9D40-371F6971337E}"/>
    <hyperlink ref="DO20" r:id="rId4" xr:uid="{5B31210E-134F-404A-B8BD-B03B7FEF25A2}"/>
    <hyperlink ref="DO21" r:id="rId5" xr:uid="{E061B4DE-835E-4FC5-9CB1-6A2C01C2C442}"/>
  </hyperlinks>
  <pageMargins left="0.7" right="0.7" top="0.75" bottom="0.75" header="0.3" footer="0.3"/>
  <pageSetup paperSize="9" orientation="portrait" horizontalDpi="1200" verticalDpi="120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8C60F-BA5C-4CCF-A9AD-B9014CC47F10}">
  <sheetPr>
    <tabColor rgb="FF00B050"/>
  </sheetPr>
  <dimension ref="A1:M62"/>
  <sheetViews>
    <sheetView zoomScale="70" zoomScaleNormal="70" workbookViewId="0">
      <selection activeCell="B62" sqref="B62"/>
    </sheetView>
  </sheetViews>
  <sheetFormatPr baseColWidth="10" defaultColWidth="11.453125" defaultRowHeight="15.5" x14ac:dyDescent="0.35"/>
  <cols>
    <col min="1" max="1" width="25.1796875" style="13" customWidth="1"/>
    <col min="2" max="2" width="39.1796875" style="33" customWidth="1"/>
    <col min="3" max="12" width="11.453125" style="13"/>
    <col min="13" max="13" width="18.81640625" style="13" customWidth="1"/>
    <col min="14" max="16384" width="11.453125" style="13"/>
  </cols>
  <sheetData>
    <row r="1" spans="1:13" ht="36" customHeight="1" thickBot="1" x14ac:dyDescent="0.4">
      <c r="A1" s="142"/>
      <c r="B1" s="141" t="s">
        <v>122</v>
      </c>
      <c r="C1" s="140"/>
      <c r="D1" s="140"/>
      <c r="E1" s="140"/>
      <c r="F1" s="140"/>
      <c r="G1" s="140"/>
      <c r="H1" s="140"/>
      <c r="I1" s="140"/>
      <c r="J1" s="140"/>
      <c r="K1" s="140"/>
      <c r="L1" s="140"/>
      <c r="M1" s="139"/>
    </row>
    <row r="2" spans="1:13" ht="35.25" customHeight="1" x14ac:dyDescent="0.35">
      <c r="A2" s="256" t="s">
        <v>123</v>
      </c>
      <c r="B2" s="138" t="s">
        <v>124</v>
      </c>
      <c r="C2" s="264" t="s">
        <v>125</v>
      </c>
      <c r="D2" s="265"/>
      <c r="E2" s="265"/>
      <c r="F2" s="265"/>
      <c r="G2" s="265"/>
      <c r="H2" s="265"/>
      <c r="I2" s="265"/>
      <c r="J2" s="265"/>
      <c r="K2" s="265"/>
      <c r="L2" s="265"/>
      <c r="M2" s="266"/>
    </row>
    <row r="3" spans="1:13" ht="31" x14ac:dyDescent="0.35">
      <c r="A3" s="257"/>
      <c r="B3" s="43" t="s">
        <v>126</v>
      </c>
      <c r="C3" s="260" t="s">
        <v>127</v>
      </c>
      <c r="D3" s="261"/>
      <c r="E3" s="261"/>
      <c r="F3" s="261"/>
      <c r="G3" s="261"/>
      <c r="H3" s="261"/>
      <c r="I3" s="261"/>
      <c r="J3" s="261"/>
      <c r="K3" s="261"/>
      <c r="L3" s="261"/>
      <c r="M3" s="262"/>
    </row>
    <row r="4" spans="1:13" ht="57.75" customHeight="1" x14ac:dyDescent="0.35">
      <c r="A4" s="257"/>
      <c r="B4" s="94" t="s">
        <v>57</v>
      </c>
      <c r="C4" s="134" t="s">
        <v>100</v>
      </c>
      <c r="D4" s="137"/>
      <c r="E4" s="136"/>
      <c r="F4" s="267" t="s">
        <v>58</v>
      </c>
      <c r="G4" s="268"/>
      <c r="H4" s="135"/>
      <c r="I4" s="133"/>
      <c r="J4" s="133"/>
      <c r="K4" s="133"/>
      <c r="L4" s="133"/>
      <c r="M4" s="132"/>
    </row>
    <row r="5" spans="1:13" x14ac:dyDescent="0.35">
      <c r="A5" s="257"/>
      <c r="B5" s="94" t="s">
        <v>128</v>
      </c>
      <c r="C5" s="134"/>
      <c r="D5" s="133"/>
      <c r="E5" s="133"/>
      <c r="F5" s="133"/>
      <c r="G5" s="133"/>
      <c r="H5" s="133"/>
      <c r="I5" s="133"/>
      <c r="J5" s="133"/>
      <c r="K5" s="133"/>
      <c r="L5" s="133"/>
      <c r="M5" s="132"/>
    </row>
    <row r="6" spans="1:13" x14ac:dyDescent="0.35">
      <c r="A6" s="257"/>
      <c r="B6" s="94" t="s">
        <v>129</v>
      </c>
      <c r="C6" s="134"/>
      <c r="D6" s="133"/>
      <c r="E6" s="133"/>
      <c r="F6" s="133"/>
      <c r="G6" s="133"/>
      <c r="H6" s="133"/>
      <c r="I6" s="133"/>
      <c r="J6" s="133"/>
      <c r="K6" s="133"/>
      <c r="L6" s="133"/>
      <c r="M6" s="132"/>
    </row>
    <row r="7" spans="1:13" x14ac:dyDescent="0.35">
      <c r="A7" s="257"/>
      <c r="B7" s="125" t="s">
        <v>130</v>
      </c>
      <c r="C7" s="269" t="s">
        <v>14</v>
      </c>
      <c r="D7" s="270"/>
      <c r="E7" s="131"/>
      <c r="F7" s="131"/>
      <c r="G7" s="130"/>
      <c r="H7" s="129" t="s">
        <v>61</v>
      </c>
      <c r="I7" s="271" t="s">
        <v>131</v>
      </c>
      <c r="J7" s="270"/>
      <c r="K7" s="270"/>
      <c r="L7" s="270"/>
      <c r="M7" s="272"/>
    </row>
    <row r="8" spans="1:13" x14ac:dyDescent="0.35">
      <c r="A8" s="257"/>
      <c r="B8" s="294" t="s">
        <v>132</v>
      </c>
      <c r="C8" s="128"/>
      <c r="D8" s="127"/>
      <c r="E8" s="127"/>
      <c r="F8" s="127"/>
      <c r="G8" s="127"/>
      <c r="H8" s="127"/>
      <c r="I8" s="127"/>
      <c r="J8" s="127"/>
      <c r="K8" s="127"/>
      <c r="L8" s="90"/>
      <c r="M8" s="89"/>
    </row>
    <row r="9" spans="1:13" x14ac:dyDescent="0.35">
      <c r="A9" s="257"/>
      <c r="B9" s="295"/>
      <c r="C9" s="303" t="s">
        <v>133</v>
      </c>
      <c r="D9" s="298"/>
      <c r="E9" s="107"/>
      <c r="F9" s="298" t="s">
        <v>134</v>
      </c>
      <c r="G9" s="298"/>
      <c r="H9" s="107"/>
      <c r="I9" s="298"/>
      <c r="J9" s="298"/>
      <c r="K9" s="107"/>
      <c r="L9" s="45"/>
      <c r="M9" s="44"/>
    </row>
    <row r="10" spans="1:13" x14ac:dyDescent="0.35">
      <c r="A10" s="257"/>
      <c r="B10" s="302"/>
      <c r="C10" s="303" t="s">
        <v>135</v>
      </c>
      <c r="D10" s="298"/>
      <c r="E10" s="126"/>
      <c r="F10" s="298" t="s">
        <v>135</v>
      </c>
      <c r="G10" s="298"/>
      <c r="H10" s="126"/>
      <c r="I10" s="298" t="s">
        <v>135</v>
      </c>
      <c r="J10" s="298"/>
      <c r="K10" s="126"/>
      <c r="L10" s="46"/>
      <c r="M10" s="77"/>
    </row>
    <row r="11" spans="1:13" ht="62.25" customHeight="1" x14ac:dyDescent="0.35">
      <c r="A11" s="257"/>
      <c r="B11" s="125" t="s">
        <v>136</v>
      </c>
      <c r="C11" s="289" t="s">
        <v>137</v>
      </c>
      <c r="D11" s="290"/>
      <c r="E11" s="290"/>
      <c r="F11" s="290"/>
      <c r="G11" s="290"/>
      <c r="H11" s="290"/>
      <c r="I11" s="290"/>
      <c r="J11" s="290"/>
      <c r="K11" s="290"/>
      <c r="L11" s="290"/>
      <c r="M11" s="291"/>
    </row>
    <row r="12" spans="1:13" ht="183.75" customHeight="1" x14ac:dyDescent="0.35">
      <c r="A12" s="257"/>
      <c r="B12" s="43" t="s">
        <v>138</v>
      </c>
      <c r="C12" s="289" t="s">
        <v>139</v>
      </c>
      <c r="D12" s="290"/>
      <c r="E12" s="290"/>
      <c r="F12" s="290"/>
      <c r="G12" s="290"/>
      <c r="H12" s="290"/>
      <c r="I12" s="290"/>
      <c r="J12" s="290"/>
      <c r="K12" s="290"/>
      <c r="L12" s="290"/>
      <c r="M12" s="291"/>
    </row>
    <row r="13" spans="1:13" ht="40" customHeight="1" x14ac:dyDescent="0.35">
      <c r="A13" s="257"/>
      <c r="B13" s="125" t="s">
        <v>140</v>
      </c>
      <c r="C13" s="275" t="s">
        <v>127</v>
      </c>
      <c r="D13" s="276"/>
      <c r="E13" s="276"/>
      <c r="F13" s="276"/>
      <c r="G13" s="276"/>
      <c r="H13" s="276"/>
      <c r="I13" s="276"/>
      <c r="J13" s="276"/>
      <c r="K13" s="276"/>
      <c r="L13" s="276"/>
      <c r="M13" s="277"/>
    </row>
    <row r="14" spans="1:13" ht="37.5" customHeight="1" x14ac:dyDescent="0.35">
      <c r="A14" s="257"/>
      <c r="B14" s="294" t="s">
        <v>141</v>
      </c>
      <c r="C14" s="275" t="s">
        <v>98</v>
      </c>
      <c r="D14" s="276"/>
      <c r="E14" s="124" t="s">
        <v>142</v>
      </c>
      <c r="F14" s="103" t="s">
        <v>99</v>
      </c>
      <c r="G14" s="103"/>
      <c r="H14" s="103"/>
      <c r="I14" s="103"/>
      <c r="J14" s="103"/>
      <c r="K14" s="103"/>
      <c r="L14" s="90"/>
      <c r="M14" s="89"/>
    </row>
    <row r="15" spans="1:13" x14ac:dyDescent="0.35">
      <c r="A15" s="257"/>
      <c r="B15" s="295"/>
      <c r="C15" s="275"/>
      <c r="D15" s="276"/>
      <c r="E15" s="276"/>
      <c r="F15" s="276"/>
      <c r="G15" s="276"/>
      <c r="H15" s="276"/>
      <c r="I15" s="276"/>
      <c r="J15" s="276"/>
      <c r="K15" s="276"/>
      <c r="L15" s="276"/>
      <c r="M15" s="277"/>
    </row>
    <row r="16" spans="1:13" x14ac:dyDescent="0.35">
      <c r="A16" s="273" t="s">
        <v>143</v>
      </c>
      <c r="B16" s="43" t="s">
        <v>46</v>
      </c>
      <c r="C16" s="275" t="s">
        <v>144</v>
      </c>
      <c r="D16" s="276"/>
      <c r="E16" s="276"/>
      <c r="F16" s="276"/>
      <c r="G16" s="276"/>
      <c r="H16" s="276"/>
      <c r="I16" s="276"/>
      <c r="J16" s="276"/>
      <c r="K16" s="276"/>
      <c r="L16" s="276"/>
      <c r="M16" s="277"/>
    </row>
    <row r="17" spans="1:13" x14ac:dyDescent="0.35">
      <c r="A17" s="274"/>
      <c r="B17" s="43" t="s">
        <v>145</v>
      </c>
      <c r="C17" s="275" t="s">
        <v>97</v>
      </c>
      <c r="D17" s="276"/>
      <c r="E17" s="276"/>
      <c r="F17" s="276"/>
      <c r="G17" s="276"/>
      <c r="H17" s="276"/>
      <c r="I17" s="276"/>
      <c r="J17" s="276"/>
      <c r="K17" s="276"/>
      <c r="L17" s="276"/>
      <c r="M17" s="277"/>
    </row>
    <row r="18" spans="1:13" ht="8.25" customHeight="1" x14ac:dyDescent="0.35">
      <c r="A18" s="274"/>
      <c r="B18" s="278" t="s">
        <v>146</v>
      </c>
      <c r="C18" s="123"/>
      <c r="D18" s="122"/>
      <c r="E18" s="122"/>
      <c r="F18" s="122"/>
      <c r="G18" s="122"/>
      <c r="H18" s="122"/>
      <c r="I18" s="122"/>
      <c r="J18" s="122"/>
      <c r="K18" s="122"/>
      <c r="L18" s="122"/>
      <c r="M18" s="121"/>
    </row>
    <row r="19" spans="1:13" ht="9" customHeight="1" x14ac:dyDescent="0.35">
      <c r="A19" s="274"/>
      <c r="B19" s="279"/>
      <c r="C19" s="120"/>
      <c r="D19" s="119"/>
      <c r="E19" s="118"/>
      <c r="F19" s="119"/>
      <c r="G19" s="118"/>
      <c r="H19" s="119"/>
      <c r="I19" s="118"/>
      <c r="J19" s="119"/>
      <c r="K19" s="118"/>
      <c r="L19" s="118"/>
      <c r="M19" s="71"/>
    </row>
    <row r="20" spans="1:13" x14ac:dyDescent="0.35">
      <c r="A20" s="274"/>
      <c r="B20" s="279"/>
      <c r="C20" s="111" t="s">
        <v>147</v>
      </c>
      <c r="D20" s="117"/>
      <c r="E20" s="109" t="s">
        <v>148</v>
      </c>
      <c r="F20" s="117"/>
      <c r="G20" s="109" t="s">
        <v>149</v>
      </c>
      <c r="H20" s="117"/>
      <c r="I20" s="109" t="s">
        <v>150</v>
      </c>
      <c r="J20" s="116"/>
      <c r="K20" s="109"/>
      <c r="L20" s="109"/>
      <c r="M20" s="114"/>
    </row>
    <row r="21" spans="1:13" x14ac:dyDescent="0.35">
      <c r="A21" s="274"/>
      <c r="B21" s="279"/>
      <c r="C21" s="111" t="s">
        <v>151</v>
      </c>
      <c r="D21" s="48"/>
      <c r="E21" s="109" t="s">
        <v>152</v>
      </c>
      <c r="F21" s="98"/>
      <c r="G21" s="109" t="s">
        <v>153</v>
      </c>
      <c r="H21" s="98"/>
      <c r="I21" s="109"/>
      <c r="J21" s="115"/>
      <c r="K21" s="109"/>
      <c r="L21" s="109"/>
      <c r="M21" s="114"/>
    </row>
    <row r="22" spans="1:13" x14ac:dyDescent="0.35">
      <c r="A22" s="274"/>
      <c r="B22" s="279"/>
      <c r="C22" s="111" t="s">
        <v>154</v>
      </c>
      <c r="D22" s="48"/>
      <c r="E22" s="109" t="s">
        <v>155</v>
      </c>
      <c r="F22" s="48"/>
      <c r="G22" s="109"/>
      <c r="H22" s="115"/>
      <c r="I22" s="109"/>
      <c r="J22" s="115"/>
      <c r="K22" s="109"/>
      <c r="L22" s="109"/>
      <c r="M22" s="114"/>
    </row>
    <row r="23" spans="1:13" x14ac:dyDescent="0.35">
      <c r="A23" s="274"/>
      <c r="B23" s="279"/>
      <c r="C23" s="111" t="s">
        <v>156</v>
      </c>
      <c r="D23" s="98" t="s">
        <v>157</v>
      </c>
      <c r="E23" s="109" t="s">
        <v>158</v>
      </c>
      <c r="F23" s="281" t="s">
        <v>159</v>
      </c>
      <c r="G23" s="281"/>
      <c r="H23" s="281"/>
      <c r="I23" s="113"/>
      <c r="J23" s="113"/>
      <c r="K23" s="113"/>
      <c r="L23" s="113"/>
      <c r="M23" s="112"/>
    </row>
    <row r="24" spans="1:13" ht="9.75" customHeight="1" x14ac:dyDescent="0.35">
      <c r="A24" s="274"/>
      <c r="B24" s="280"/>
      <c r="C24" s="82"/>
      <c r="D24" s="80"/>
      <c r="E24" s="80"/>
      <c r="F24" s="80"/>
      <c r="G24" s="80"/>
      <c r="H24" s="80"/>
      <c r="I24" s="80"/>
      <c r="J24" s="80"/>
      <c r="K24" s="80"/>
      <c r="L24" s="80"/>
      <c r="M24" s="93"/>
    </row>
    <row r="25" spans="1:13" x14ac:dyDescent="0.35">
      <c r="A25" s="274"/>
      <c r="B25" s="278" t="s">
        <v>160</v>
      </c>
      <c r="C25" s="55"/>
      <c r="D25" s="54"/>
      <c r="E25" s="54"/>
      <c r="F25" s="54"/>
      <c r="G25" s="54"/>
      <c r="H25" s="54"/>
      <c r="I25" s="54"/>
      <c r="J25" s="54"/>
      <c r="K25" s="54"/>
      <c r="L25" s="90"/>
      <c r="M25" s="89"/>
    </row>
    <row r="26" spans="1:13" x14ac:dyDescent="0.35">
      <c r="A26" s="274"/>
      <c r="B26" s="279"/>
      <c r="C26" s="111" t="s">
        <v>161</v>
      </c>
      <c r="D26" s="98"/>
      <c r="E26" s="86"/>
      <c r="F26" s="109" t="s">
        <v>162</v>
      </c>
      <c r="G26" s="48"/>
      <c r="H26" s="86"/>
      <c r="I26" s="109" t="s">
        <v>163</v>
      </c>
      <c r="J26" s="48"/>
      <c r="K26" s="86"/>
      <c r="L26" s="45"/>
      <c r="M26" s="44"/>
    </row>
    <row r="27" spans="1:13" x14ac:dyDescent="0.35">
      <c r="A27" s="274"/>
      <c r="B27" s="279"/>
      <c r="C27" s="111" t="s">
        <v>164</v>
      </c>
      <c r="D27" s="110"/>
      <c r="E27" s="45"/>
      <c r="F27" s="109" t="s">
        <v>165</v>
      </c>
      <c r="G27" s="48" t="s">
        <v>157</v>
      </c>
      <c r="H27" s="45"/>
      <c r="I27" s="108"/>
      <c r="J27" s="45"/>
      <c r="K27" s="107"/>
      <c r="L27" s="45"/>
      <c r="M27" s="44"/>
    </row>
    <row r="28" spans="1:13" x14ac:dyDescent="0.35">
      <c r="A28" s="274"/>
      <c r="B28" s="280"/>
      <c r="C28" s="106"/>
      <c r="D28" s="105"/>
      <c r="E28" s="105"/>
      <c r="F28" s="105"/>
      <c r="G28" s="105"/>
      <c r="H28" s="105"/>
      <c r="I28" s="105"/>
      <c r="J28" s="105"/>
      <c r="K28" s="105"/>
      <c r="L28" s="46"/>
      <c r="M28" s="77"/>
    </row>
    <row r="29" spans="1:13" x14ac:dyDescent="0.35">
      <c r="A29" s="274"/>
      <c r="B29" s="101" t="s">
        <v>166</v>
      </c>
      <c r="C29" s="104"/>
      <c r="D29" s="103"/>
      <c r="E29" s="103"/>
      <c r="F29" s="103"/>
      <c r="G29" s="103"/>
      <c r="H29" s="103"/>
      <c r="I29" s="103"/>
      <c r="J29" s="103"/>
      <c r="K29" s="103"/>
      <c r="L29" s="103"/>
      <c r="M29" s="102"/>
    </row>
    <row r="30" spans="1:13" x14ac:dyDescent="0.35">
      <c r="A30" s="274"/>
      <c r="B30" s="101"/>
      <c r="C30" s="100" t="s">
        <v>167</v>
      </c>
      <c r="D30" s="99" t="s">
        <v>101</v>
      </c>
      <c r="E30" s="86"/>
      <c r="F30" s="84" t="s">
        <v>168</v>
      </c>
      <c r="G30" s="98">
        <v>2022</v>
      </c>
      <c r="H30" s="86"/>
      <c r="I30" s="84" t="s">
        <v>169</v>
      </c>
      <c r="J30" s="97" t="s">
        <v>134</v>
      </c>
      <c r="K30" s="42"/>
      <c r="L30" s="96"/>
      <c r="M30" s="95"/>
    </row>
    <row r="31" spans="1:13" x14ac:dyDescent="0.35">
      <c r="A31" s="274"/>
      <c r="B31" s="94"/>
      <c r="C31" s="82"/>
      <c r="D31" s="80"/>
      <c r="E31" s="80"/>
      <c r="F31" s="80"/>
      <c r="G31" s="80"/>
      <c r="H31" s="80"/>
      <c r="I31" s="80"/>
      <c r="J31" s="80"/>
      <c r="K31" s="80"/>
      <c r="L31" s="80"/>
      <c r="M31" s="93"/>
    </row>
    <row r="32" spans="1:13" x14ac:dyDescent="0.35">
      <c r="A32" s="274"/>
      <c r="B32" s="278" t="s">
        <v>170</v>
      </c>
      <c r="C32" s="92"/>
      <c r="D32" s="91"/>
      <c r="E32" s="91"/>
      <c r="F32" s="91"/>
      <c r="G32" s="91"/>
      <c r="H32" s="91"/>
      <c r="I32" s="91"/>
      <c r="J32" s="91"/>
      <c r="K32" s="91"/>
      <c r="L32" s="90"/>
      <c r="M32" s="89"/>
    </row>
    <row r="33" spans="1:13" x14ac:dyDescent="0.35">
      <c r="A33" s="274"/>
      <c r="B33" s="279"/>
      <c r="C33" s="88" t="s">
        <v>171</v>
      </c>
      <c r="D33" s="87">
        <v>2023</v>
      </c>
      <c r="E33" s="83"/>
      <c r="F33" s="86" t="s">
        <v>172</v>
      </c>
      <c r="G33" s="85" t="s">
        <v>173</v>
      </c>
      <c r="H33" s="83"/>
      <c r="I33" s="84"/>
      <c r="J33" s="83"/>
      <c r="K33" s="83"/>
      <c r="L33" s="45"/>
      <c r="M33" s="44"/>
    </row>
    <row r="34" spans="1:13" x14ac:dyDescent="0.35">
      <c r="A34" s="274"/>
      <c r="B34" s="280"/>
      <c r="C34" s="82"/>
      <c r="D34" s="81"/>
      <c r="E34" s="78"/>
      <c r="F34" s="80"/>
      <c r="G34" s="78"/>
      <c r="H34" s="78"/>
      <c r="I34" s="79"/>
      <c r="J34" s="78"/>
      <c r="K34" s="78"/>
      <c r="L34" s="46"/>
      <c r="M34" s="77"/>
    </row>
    <row r="35" spans="1:13" x14ac:dyDescent="0.35">
      <c r="A35" s="274"/>
      <c r="B35" s="278" t="s">
        <v>174</v>
      </c>
      <c r="C35" s="76"/>
      <c r="D35" s="75"/>
      <c r="E35" s="75"/>
      <c r="F35" s="75"/>
      <c r="G35" s="75"/>
      <c r="H35" s="75"/>
      <c r="I35" s="75"/>
      <c r="J35" s="75"/>
      <c r="K35" s="75"/>
      <c r="L35" s="75"/>
      <c r="M35" s="74"/>
    </row>
    <row r="36" spans="1:13" x14ac:dyDescent="0.35">
      <c r="A36" s="274"/>
      <c r="B36" s="279"/>
      <c r="C36" s="67"/>
      <c r="D36" s="63" t="s">
        <v>175</v>
      </c>
      <c r="E36" s="63"/>
      <c r="F36" s="63" t="s">
        <v>176</v>
      </c>
      <c r="G36" s="63"/>
      <c r="H36" s="72" t="s">
        <v>177</v>
      </c>
      <c r="I36" s="72"/>
      <c r="J36" s="72" t="s">
        <v>178</v>
      </c>
      <c r="K36" s="63"/>
      <c r="L36" s="63" t="s">
        <v>179</v>
      </c>
      <c r="M36" s="73"/>
    </row>
    <row r="37" spans="1:13" x14ac:dyDescent="0.35">
      <c r="A37" s="274"/>
      <c r="B37" s="279"/>
      <c r="C37" s="67"/>
      <c r="D37" s="65">
        <v>16</v>
      </c>
      <c r="E37" s="64"/>
      <c r="F37" s="65">
        <v>8</v>
      </c>
      <c r="G37" s="64"/>
      <c r="H37" s="65">
        <v>8</v>
      </c>
      <c r="I37" s="64"/>
      <c r="J37" s="65">
        <v>8</v>
      </c>
      <c r="K37" s="64"/>
      <c r="L37" s="65">
        <v>8</v>
      </c>
      <c r="M37" s="36"/>
    </row>
    <row r="38" spans="1:13" x14ac:dyDescent="0.35">
      <c r="A38" s="274"/>
      <c r="B38" s="279"/>
      <c r="C38" s="67"/>
      <c r="D38" s="63" t="s">
        <v>180</v>
      </c>
      <c r="E38" s="63"/>
      <c r="F38" s="63" t="s">
        <v>181</v>
      </c>
      <c r="G38" s="63"/>
      <c r="H38" s="72" t="s">
        <v>182</v>
      </c>
      <c r="I38" s="72"/>
      <c r="J38" s="72" t="s">
        <v>183</v>
      </c>
      <c r="K38" s="63"/>
      <c r="L38" s="63" t="s">
        <v>184</v>
      </c>
      <c r="M38" s="71"/>
    </row>
    <row r="39" spans="1:13" x14ac:dyDescent="0.35">
      <c r="A39" s="274"/>
      <c r="B39" s="279"/>
      <c r="C39" s="67"/>
      <c r="D39" s="65">
        <v>8</v>
      </c>
      <c r="E39" s="64"/>
      <c r="F39" s="65">
        <v>8</v>
      </c>
      <c r="G39" s="64"/>
      <c r="H39" s="65">
        <v>8</v>
      </c>
      <c r="I39" s="64"/>
      <c r="J39" s="65">
        <v>8</v>
      </c>
      <c r="K39" s="64"/>
      <c r="L39" s="65">
        <v>8</v>
      </c>
      <c r="M39" s="36"/>
    </row>
    <row r="40" spans="1:13" x14ac:dyDescent="0.35">
      <c r="A40" s="274"/>
      <c r="B40" s="279"/>
      <c r="C40" s="67"/>
      <c r="D40" s="63" t="s">
        <v>185</v>
      </c>
      <c r="E40" s="63"/>
      <c r="F40" s="63" t="s">
        <v>186</v>
      </c>
      <c r="G40" s="63"/>
      <c r="H40" s="72" t="s">
        <v>187</v>
      </c>
      <c r="I40" s="72"/>
      <c r="J40" s="72" t="s">
        <v>188</v>
      </c>
      <c r="K40" s="63"/>
      <c r="L40" s="63" t="s">
        <v>189</v>
      </c>
      <c r="M40" s="71"/>
    </row>
    <row r="41" spans="1:13" x14ac:dyDescent="0.35">
      <c r="A41" s="274"/>
      <c r="B41" s="279"/>
      <c r="C41" s="67"/>
      <c r="D41" s="65">
        <v>8</v>
      </c>
      <c r="E41" s="64"/>
      <c r="F41" s="65">
        <v>8</v>
      </c>
      <c r="G41" s="64"/>
      <c r="H41" s="65">
        <v>8</v>
      </c>
      <c r="I41" s="64"/>
      <c r="J41" s="66"/>
      <c r="K41" s="64"/>
      <c r="L41" s="66"/>
      <c r="M41" s="36"/>
    </row>
    <row r="42" spans="1:13" x14ac:dyDescent="0.35">
      <c r="A42" s="274"/>
      <c r="B42" s="279"/>
      <c r="C42" s="67"/>
      <c r="D42" s="59" t="s">
        <v>189</v>
      </c>
      <c r="E42" s="37"/>
      <c r="F42" s="59" t="s">
        <v>190</v>
      </c>
      <c r="G42" s="37"/>
      <c r="H42" s="69"/>
      <c r="I42" s="70"/>
      <c r="J42" s="69"/>
      <c r="K42" s="70"/>
      <c r="L42" s="69"/>
      <c r="M42" s="68"/>
    </row>
    <row r="43" spans="1:13" x14ac:dyDescent="0.35">
      <c r="A43" s="274"/>
      <c r="B43" s="279"/>
      <c r="C43" s="67"/>
      <c r="D43" s="66"/>
      <c r="E43" s="64"/>
      <c r="F43" s="299">
        <v>112</v>
      </c>
      <c r="G43" s="300"/>
      <c r="H43" s="301"/>
      <c r="I43" s="301"/>
      <c r="J43" s="62"/>
      <c r="K43" s="63"/>
      <c r="L43" s="62"/>
      <c r="M43" s="61"/>
    </row>
    <row r="44" spans="1:13" x14ac:dyDescent="0.35">
      <c r="A44" s="274"/>
      <c r="B44" s="279"/>
      <c r="C44" s="60"/>
      <c r="D44" s="59"/>
      <c r="E44" s="37"/>
      <c r="F44" s="59"/>
      <c r="G44" s="37"/>
      <c r="H44" s="57"/>
      <c r="I44" s="58"/>
      <c r="J44" s="57"/>
      <c r="K44" s="58"/>
      <c r="L44" s="57"/>
      <c r="M44" s="56"/>
    </row>
    <row r="45" spans="1:13" ht="18" customHeight="1" x14ac:dyDescent="0.35">
      <c r="A45" s="274"/>
      <c r="B45" s="278" t="s">
        <v>191</v>
      </c>
      <c r="C45" s="55"/>
      <c r="D45" s="54"/>
      <c r="E45" s="54"/>
      <c r="F45" s="54"/>
      <c r="G45" s="54"/>
      <c r="H45" s="54"/>
      <c r="I45" s="54"/>
      <c r="J45" s="54"/>
      <c r="K45" s="54"/>
      <c r="L45" s="45"/>
      <c r="M45" s="44"/>
    </row>
    <row r="46" spans="1:13" x14ac:dyDescent="0.35">
      <c r="A46" s="274"/>
      <c r="B46" s="279"/>
      <c r="C46" s="50"/>
      <c r="D46" s="53" t="s">
        <v>192</v>
      </c>
      <c r="E46" s="52" t="s">
        <v>100</v>
      </c>
      <c r="F46" s="296" t="s">
        <v>193</v>
      </c>
      <c r="G46" s="297" t="s">
        <v>194</v>
      </c>
      <c r="H46" s="297"/>
      <c r="I46" s="297"/>
      <c r="J46" s="297"/>
      <c r="K46" s="51" t="s">
        <v>158</v>
      </c>
      <c r="L46" s="285"/>
      <c r="M46" s="286"/>
    </row>
    <row r="47" spans="1:13" x14ac:dyDescent="0.35">
      <c r="A47" s="274"/>
      <c r="B47" s="279"/>
      <c r="C47" s="50"/>
      <c r="D47" s="49" t="s">
        <v>157</v>
      </c>
      <c r="E47" s="48"/>
      <c r="F47" s="296"/>
      <c r="G47" s="297"/>
      <c r="H47" s="297"/>
      <c r="I47" s="297"/>
      <c r="J47" s="297"/>
      <c r="K47" s="45"/>
      <c r="L47" s="287"/>
      <c r="M47" s="288"/>
    </row>
    <row r="48" spans="1:13" x14ac:dyDescent="0.35">
      <c r="A48" s="274"/>
      <c r="B48" s="280"/>
      <c r="C48" s="47"/>
      <c r="D48" s="46"/>
      <c r="E48" s="46"/>
      <c r="F48" s="46"/>
      <c r="G48" s="46"/>
      <c r="H48" s="46"/>
      <c r="I48" s="46"/>
      <c r="J48" s="46"/>
      <c r="K48" s="46"/>
      <c r="L48" s="45"/>
      <c r="M48" s="44"/>
    </row>
    <row r="49" spans="1:13" ht="223.5" customHeight="1" x14ac:dyDescent="0.35">
      <c r="A49" s="274"/>
      <c r="B49" s="43" t="s">
        <v>195</v>
      </c>
      <c r="C49" s="289" t="s">
        <v>196</v>
      </c>
      <c r="D49" s="290"/>
      <c r="E49" s="290"/>
      <c r="F49" s="290"/>
      <c r="G49" s="290"/>
      <c r="H49" s="290"/>
      <c r="I49" s="290"/>
      <c r="J49" s="290"/>
      <c r="K49" s="290"/>
      <c r="L49" s="290"/>
      <c r="M49" s="291"/>
    </row>
    <row r="50" spans="1:13" x14ac:dyDescent="0.35">
      <c r="A50" s="274"/>
      <c r="B50" s="43" t="s">
        <v>197</v>
      </c>
      <c r="C50" s="275" t="s">
        <v>104</v>
      </c>
      <c r="D50" s="276"/>
      <c r="E50" s="276"/>
      <c r="F50" s="276"/>
      <c r="G50" s="276"/>
      <c r="H50" s="276"/>
      <c r="I50" s="276"/>
      <c r="J50" s="276"/>
      <c r="K50" s="276"/>
      <c r="L50" s="276"/>
      <c r="M50" s="277"/>
    </row>
    <row r="51" spans="1:13" x14ac:dyDescent="0.35">
      <c r="A51" s="274"/>
      <c r="B51" s="43" t="s">
        <v>198</v>
      </c>
      <c r="C51" s="275">
        <v>60</v>
      </c>
      <c r="D51" s="276"/>
      <c r="E51" s="276"/>
      <c r="F51" s="276"/>
      <c r="G51" s="276"/>
      <c r="H51" s="276"/>
      <c r="I51" s="276"/>
      <c r="J51" s="276"/>
      <c r="K51" s="276"/>
      <c r="L51" s="276"/>
      <c r="M51" s="277"/>
    </row>
    <row r="52" spans="1:13" x14ac:dyDescent="0.35">
      <c r="A52" s="274"/>
      <c r="B52" s="43" t="s">
        <v>199</v>
      </c>
      <c r="C52" s="292">
        <v>45350</v>
      </c>
      <c r="D52" s="276"/>
      <c r="E52" s="276"/>
      <c r="F52" s="276"/>
      <c r="G52" s="276"/>
      <c r="H52" s="276"/>
      <c r="I52" s="276"/>
      <c r="J52" s="276"/>
      <c r="K52" s="276"/>
      <c r="L52" s="276"/>
      <c r="M52" s="277"/>
    </row>
    <row r="53" spans="1:13" ht="15.75" customHeight="1" x14ac:dyDescent="0.35">
      <c r="A53" s="258" t="s">
        <v>200</v>
      </c>
      <c r="B53" s="40" t="s">
        <v>201</v>
      </c>
      <c r="C53" s="260" t="s">
        <v>202</v>
      </c>
      <c r="D53" s="261"/>
      <c r="E53" s="261"/>
      <c r="F53" s="261"/>
      <c r="G53" s="261"/>
      <c r="H53" s="261"/>
      <c r="I53" s="261"/>
      <c r="J53" s="261"/>
      <c r="K53" s="261"/>
      <c r="L53" s="261"/>
      <c r="M53" s="262"/>
    </row>
    <row r="54" spans="1:13" x14ac:dyDescent="0.35">
      <c r="A54" s="259"/>
      <c r="B54" s="40" t="s">
        <v>203</v>
      </c>
      <c r="C54" s="260" t="s">
        <v>204</v>
      </c>
      <c r="D54" s="261"/>
      <c r="E54" s="261"/>
      <c r="F54" s="261"/>
      <c r="G54" s="261"/>
      <c r="H54" s="261"/>
      <c r="I54" s="261"/>
      <c r="J54" s="261"/>
      <c r="K54" s="261"/>
      <c r="L54" s="261"/>
      <c r="M54" s="262"/>
    </row>
    <row r="55" spans="1:13" x14ac:dyDescent="0.35">
      <c r="A55" s="259"/>
      <c r="B55" s="40" t="s">
        <v>205</v>
      </c>
      <c r="C55" s="260" t="s">
        <v>103</v>
      </c>
      <c r="D55" s="261"/>
      <c r="E55" s="261"/>
      <c r="F55" s="261"/>
      <c r="G55" s="261"/>
      <c r="H55" s="261"/>
      <c r="I55" s="261"/>
      <c r="J55" s="261"/>
      <c r="K55" s="261"/>
      <c r="L55" s="261"/>
      <c r="M55" s="262"/>
    </row>
    <row r="56" spans="1:13" ht="15.75" customHeight="1" x14ac:dyDescent="0.35">
      <c r="A56" s="259"/>
      <c r="B56" s="41" t="s">
        <v>206</v>
      </c>
      <c r="C56" s="260" t="s">
        <v>207</v>
      </c>
      <c r="D56" s="261"/>
      <c r="E56" s="261"/>
      <c r="F56" s="261"/>
      <c r="G56" s="261"/>
      <c r="H56" s="261"/>
      <c r="I56" s="261"/>
      <c r="J56" s="261"/>
      <c r="K56" s="261"/>
      <c r="L56" s="261"/>
      <c r="M56" s="262"/>
    </row>
    <row r="57" spans="1:13" ht="15.75" customHeight="1" x14ac:dyDescent="0.35">
      <c r="A57" s="259"/>
      <c r="B57" s="40" t="s">
        <v>208</v>
      </c>
      <c r="C57" s="293" t="s">
        <v>107</v>
      </c>
      <c r="D57" s="261"/>
      <c r="E57" s="261"/>
      <c r="F57" s="261"/>
      <c r="G57" s="261"/>
      <c r="H57" s="261"/>
      <c r="I57" s="261"/>
      <c r="J57" s="261"/>
      <c r="K57" s="261"/>
      <c r="L57" s="261"/>
      <c r="M57" s="262"/>
    </row>
    <row r="58" spans="1:13" ht="16" thickBot="1" x14ac:dyDescent="0.4">
      <c r="A58" s="263"/>
      <c r="B58" s="40" t="s">
        <v>209</v>
      </c>
      <c r="C58" s="260" t="s">
        <v>106</v>
      </c>
      <c r="D58" s="261"/>
      <c r="E58" s="261"/>
      <c r="F58" s="261"/>
      <c r="G58" s="261"/>
      <c r="H58" s="261"/>
      <c r="I58" s="261"/>
      <c r="J58" s="261"/>
      <c r="K58" s="261"/>
      <c r="L58" s="261"/>
      <c r="M58" s="262"/>
    </row>
    <row r="59" spans="1:13" ht="31.5" customHeight="1" x14ac:dyDescent="0.35">
      <c r="A59" s="258" t="s">
        <v>210</v>
      </c>
      <c r="B59" s="39" t="s">
        <v>211</v>
      </c>
      <c r="C59" s="260" t="s">
        <v>212</v>
      </c>
      <c r="D59" s="261"/>
      <c r="E59" s="261"/>
      <c r="F59" s="261"/>
      <c r="G59" s="261"/>
      <c r="H59" s="261"/>
      <c r="I59" s="261"/>
      <c r="J59" s="261"/>
      <c r="K59" s="261"/>
      <c r="L59" s="261"/>
      <c r="M59" s="262"/>
    </row>
    <row r="60" spans="1:13" ht="30" customHeight="1" x14ac:dyDescent="0.35">
      <c r="A60" s="259"/>
      <c r="B60" s="39" t="s">
        <v>213</v>
      </c>
      <c r="C60" s="260" t="s">
        <v>214</v>
      </c>
      <c r="D60" s="261"/>
      <c r="E60" s="261"/>
      <c r="F60" s="261"/>
      <c r="G60" s="261"/>
      <c r="H60" s="261"/>
      <c r="I60" s="261"/>
      <c r="J60" s="261"/>
      <c r="K60" s="261"/>
      <c r="L60" s="261"/>
      <c r="M60" s="262"/>
    </row>
    <row r="61" spans="1:13" ht="30" customHeight="1" thickBot="1" x14ac:dyDescent="0.4">
      <c r="A61" s="259"/>
      <c r="B61" s="38" t="s">
        <v>61</v>
      </c>
      <c r="C61" s="260" t="s">
        <v>103</v>
      </c>
      <c r="D61" s="261"/>
      <c r="E61" s="261"/>
      <c r="F61" s="261"/>
      <c r="G61" s="261"/>
      <c r="H61" s="261"/>
      <c r="I61" s="261"/>
      <c r="J61" s="261"/>
      <c r="K61" s="261"/>
      <c r="L61" s="261"/>
      <c r="M61" s="262"/>
    </row>
    <row r="62" spans="1:13" ht="404.25" customHeight="1" thickBot="1" x14ac:dyDescent="0.4">
      <c r="A62" s="35" t="s">
        <v>66</v>
      </c>
      <c r="B62" s="34"/>
      <c r="C62" s="282" t="s">
        <v>232</v>
      </c>
      <c r="D62" s="283"/>
      <c r="E62" s="283"/>
      <c r="F62" s="283"/>
      <c r="G62" s="283"/>
      <c r="H62" s="283"/>
      <c r="I62" s="283"/>
      <c r="J62" s="283"/>
      <c r="K62" s="283"/>
      <c r="L62" s="283"/>
      <c r="M62" s="284"/>
    </row>
  </sheetData>
  <mergeCells count="49">
    <mergeCell ref="B45:B48"/>
    <mergeCell ref="F46:F47"/>
    <mergeCell ref="G46:J47"/>
    <mergeCell ref="F10:G10"/>
    <mergeCell ref="I10:J10"/>
    <mergeCell ref="B32:B34"/>
    <mergeCell ref="B35:B44"/>
    <mergeCell ref="F43:G43"/>
    <mergeCell ref="H43:I43"/>
    <mergeCell ref="B8:B10"/>
    <mergeCell ref="C9:D9"/>
    <mergeCell ref="F9:G9"/>
    <mergeCell ref="I9:J9"/>
    <mergeCell ref="C10:D10"/>
    <mergeCell ref="C11:M11"/>
    <mergeCell ref="C12:M12"/>
    <mergeCell ref="C13:M13"/>
    <mergeCell ref="B14:B15"/>
    <mergeCell ref="C14:D14"/>
    <mergeCell ref="C15:M15"/>
    <mergeCell ref="B25:B28"/>
    <mergeCell ref="C58:M58"/>
    <mergeCell ref="C62:M62"/>
    <mergeCell ref="L46:M47"/>
    <mergeCell ref="C49:M49"/>
    <mergeCell ref="C51:M51"/>
    <mergeCell ref="C52:M52"/>
    <mergeCell ref="C53:M53"/>
    <mergeCell ref="C54:M54"/>
    <mergeCell ref="C55:M55"/>
    <mergeCell ref="C56:M56"/>
    <mergeCell ref="C57:M57"/>
    <mergeCell ref="C50:M50"/>
    <mergeCell ref="A2:A15"/>
    <mergeCell ref="A59:A61"/>
    <mergeCell ref="C59:M59"/>
    <mergeCell ref="C60:M60"/>
    <mergeCell ref="C61:M61"/>
    <mergeCell ref="A53:A58"/>
    <mergeCell ref="C2:M2"/>
    <mergeCell ref="C3:M3"/>
    <mergeCell ref="F4:G4"/>
    <mergeCell ref="C7:D7"/>
    <mergeCell ref="I7:M7"/>
    <mergeCell ref="A16:A52"/>
    <mergeCell ref="C16:M16"/>
    <mergeCell ref="C17:M17"/>
    <mergeCell ref="B18:B24"/>
    <mergeCell ref="F23:H23"/>
  </mergeCells>
  <dataValidations count="7">
    <dataValidation allowBlank="1" showInputMessage="1" showErrorMessage="1" prompt="Seleccione de la lista desplegable" sqref="B4 B7 H7" xr:uid="{00000000-0002-0000-1800-000006000000}"/>
    <dataValidation allowBlank="1" showInputMessage="1" showErrorMessage="1" prompt="Incluir una ficha por cada indicador, ya sea de producto o de resultado" sqref="B1" xr:uid="{00000000-0002-0000-1800-000005000000}"/>
    <dataValidation allowBlank="1" showInputMessage="1" showErrorMessage="1" prompt="Identifique el ODS a que le apunta el indicador de producto. Seleccione de la lista desplegable._x000a_" sqref="B14:B15" xr:uid="{00000000-0002-0000-1800-000004000000}"/>
    <dataValidation allowBlank="1" showInputMessage="1" showErrorMessage="1" prompt="Identifique la meta ODS a que le apunta el indicador de producto. Seleccione de la lista desplegable." sqref="E14" xr:uid="{00000000-0002-0000-1800-000003000000}"/>
    <dataValidation allowBlank="1" showInputMessage="1" showErrorMessage="1" prompt="Determine si el indicador responde a un enfoque (Derechos Humanos, Género, Diferencial, Poblacional, Ambiental y Territorial). Si responde a más de enfoque separelos por ;" sqref="B16" xr:uid="{00000000-0002-0000-1800-000002000000}"/>
    <dataValidation allowBlank="1" showInputMessage="1" showErrorMessage="1" prompt="Si corresponde a un indicador del PDD, identifique el código de la meta el cual se encuentra en el listado de indicadores del plan que se encuentra en la caja de herramientas._x000a__x000a_" sqref="F4" xr:uid="{00000000-0002-0000-1800-000001000000}"/>
    <dataValidation type="list" allowBlank="1" showInputMessage="1" showErrorMessage="1" sqref="I7:M7" xr:uid="{00000000-0002-0000-1800-000000000000}">
      <formula1>INDIRECT($C$7)</formula1>
    </dataValidation>
  </dataValidations>
  <hyperlinks>
    <hyperlink ref="C57" r:id="rId1" xr:uid="{00E2DE02-79A0-414B-AAE6-89B15478D68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65B94-6A79-467C-A269-EA75916370AB}">
  <sheetPr>
    <tabColor rgb="FF00B050"/>
  </sheetPr>
  <dimension ref="A1:M1000"/>
  <sheetViews>
    <sheetView zoomScale="80" zoomScaleNormal="80" workbookViewId="0">
      <selection activeCell="C11" sqref="C11:M11"/>
    </sheetView>
  </sheetViews>
  <sheetFormatPr baseColWidth="10" defaultColWidth="14.453125" defaultRowHeight="15.5" x14ac:dyDescent="0.35"/>
  <cols>
    <col min="1" max="1" width="25.1796875" style="143" customWidth="1"/>
    <col min="2" max="2" width="39.1796875" style="143" customWidth="1"/>
    <col min="3" max="3" width="36.81640625" style="143" customWidth="1"/>
    <col min="4" max="7" width="11.453125" style="143" customWidth="1"/>
    <col min="8" max="8" width="9.1796875" style="143" customWidth="1"/>
    <col min="9" max="9" width="11.453125" style="143" customWidth="1"/>
    <col min="10" max="10" width="12.54296875" style="143" customWidth="1"/>
    <col min="11" max="12" width="11.453125" style="143" customWidth="1"/>
    <col min="13" max="13" width="28.54296875" style="143" customWidth="1"/>
    <col min="14" max="26" width="10.54296875" style="143" customWidth="1"/>
    <col min="27" max="16384" width="14.453125" style="143"/>
  </cols>
  <sheetData>
    <row r="1" spans="1:13" ht="29.25" customHeight="1" thickBot="1" x14ac:dyDescent="0.4">
      <c r="A1" s="156"/>
      <c r="B1" s="314" t="s">
        <v>215</v>
      </c>
      <c r="C1" s="315"/>
      <c r="D1" s="315"/>
      <c r="E1" s="315"/>
      <c r="F1" s="315"/>
      <c r="G1" s="315"/>
      <c r="H1" s="315"/>
      <c r="I1" s="315"/>
      <c r="J1" s="315"/>
      <c r="K1" s="315"/>
      <c r="L1" s="315"/>
      <c r="M1" s="316"/>
    </row>
    <row r="2" spans="1:13" ht="30.75" customHeight="1" x14ac:dyDescent="0.35">
      <c r="A2" s="305" t="s">
        <v>123</v>
      </c>
      <c r="B2" s="155" t="s">
        <v>124</v>
      </c>
      <c r="C2" s="264" t="s">
        <v>115</v>
      </c>
      <c r="D2" s="265"/>
      <c r="E2" s="265"/>
      <c r="F2" s="265"/>
      <c r="G2" s="265"/>
      <c r="H2" s="265"/>
      <c r="I2" s="265"/>
      <c r="J2" s="265"/>
      <c r="K2" s="265"/>
      <c r="L2" s="265"/>
      <c r="M2" s="266"/>
    </row>
    <row r="3" spans="1:13" ht="30" customHeight="1" x14ac:dyDescent="0.35">
      <c r="A3" s="306"/>
      <c r="B3" s="152" t="s">
        <v>126</v>
      </c>
      <c r="C3" s="260" t="s">
        <v>127</v>
      </c>
      <c r="D3" s="261"/>
      <c r="E3" s="261"/>
      <c r="F3" s="261"/>
      <c r="G3" s="261"/>
      <c r="H3" s="261"/>
      <c r="I3" s="261"/>
      <c r="J3" s="261"/>
      <c r="K3" s="261"/>
      <c r="L3" s="261"/>
      <c r="M3" s="262"/>
    </row>
    <row r="4" spans="1:13" ht="72.650000000000006" customHeight="1" x14ac:dyDescent="0.35">
      <c r="A4" s="306"/>
      <c r="B4" s="153" t="s">
        <v>57</v>
      </c>
      <c r="C4" s="134" t="s">
        <v>100</v>
      </c>
      <c r="D4" s="137"/>
      <c r="E4" s="136"/>
      <c r="F4" s="267" t="s">
        <v>58</v>
      </c>
      <c r="G4" s="268"/>
      <c r="H4" s="135"/>
      <c r="I4" s="133"/>
      <c r="J4" s="133"/>
      <c r="K4" s="133"/>
      <c r="L4" s="133"/>
      <c r="M4" s="132"/>
    </row>
    <row r="5" spans="1:13" ht="15.75" customHeight="1" x14ac:dyDescent="0.35">
      <c r="A5" s="306"/>
      <c r="B5" s="153" t="s">
        <v>128</v>
      </c>
      <c r="C5" s="260"/>
      <c r="D5" s="261"/>
      <c r="E5" s="261"/>
      <c r="F5" s="261"/>
      <c r="G5" s="261"/>
      <c r="H5" s="261"/>
      <c r="I5" s="261"/>
      <c r="J5" s="261"/>
      <c r="K5" s="261"/>
      <c r="L5" s="261"/>
      <c r="M5" s="262"/>
    </row>
    <row r="6" spans="1:13" ht="15.75" customHeight="1" x14ac:dyDescent="0.35">
      <c r="A6" s="306"/>
      <c r="B6" s="153" t="s">
        <v>129</v>
      </c>
      <c r="C6" s="134"/>
      <c r="D6" s="133"/>
      <c r="E6" s="133"/>
      <c r="F6" s="133"/>
      <c r="G6" s="133"/>
      <c r="H6" s="133"/>
      <c r="I6" s="133"/>
      <c r="J6" s="133"/>
      <c r="K6" s="133"/>
      <c r="L6" s="133"/>
      <c r="M6" s="132"/>
    </row>
    <row r="7" spans="1:13" ht="15.75" customHeight="1" x14ac:dyDescent="0.35">
      <c r="A7" s="306"/>
      <c r="B7" s="152" t="s">
        <v>130</v>
      </c>
      <c r="C7" s="269" t="s">
        <v>14</v>
      </c>
      <c r="D7" s="270"/>
      <c r="E7" s="131"/>
      <c r="F7" s="131"/>
      <c r="G7" s="130"/>
      <c r="H7" s="129" t="s">
        <v>61</v>
      </c>
      <c r="I7" s="271" t="s">
        <v>131</v>
      </c>
      <c r="J7" s="270"/>
      <c r="K7" s="270"/>
      <c r="L7" s="270"/>
      <c r="M7" s="272"/>
    </row>
    <row r="8" spans="1:13" ht="15.75" customHeight="1" x14ac:dyDescent="0.35">
      <c r="A8" s="306"/>
      <c r="B8" s="312" t="s">
        <v>132</v>
      </c>
      <c r="C8" s="128"/>
      <c r="D8" s="127"/>
      <c r="E8" s="127"/>
      <c r="F8" s="127"/>
      <c r="G8" s="127"/>
      <c r="H8" s="127"/>
      <c r="I8" s="127"/>
      <c r="J8" s="127"/>
      <c r="K8" s="127"/>
      <c r="L8" s="90"/>
      <c r="M8" s="89"/>
    </row>
    <row r="9" spans="1:13" ht="15.75" customHeight="1" x14ac:dyDescent="0.35">
      <c r="A9" s="306"/>
      <c r="B9" s="309"/>
      <c r="C9" s="303" t="s">
        <v>216</v>
      </c>
      <c r="D9" s="298"/>
      <c r="E9" s="107"/>
      <c r="F9" s="298" t="s">
        <v>134</v>
      </c>
      <c r="G9" s="298"/>
      <c r="H9" s="107"/>
      <c r="I9" s="298"/>
      <c r="J9" s="298"/>
      <c r="K9" s="107"/>
      <c r="L9" s="45"/>
      <c r="M9" s="44"/>
    </row>
    <row r="10" spans="1:13" ht="15.75" customHeight="1" x14ac:dyDescent="0.35">
      <c r="A10" s="306"/>
      <c r="B10" s="310"/>
      <c r="C10" s="303" t="s">
        <v>135</v>
      </c>
      <c r="D10" s="298"/>
      <c r="E10" s="126"/>
      <c r="F10" s="298" t="s">
        <v>135</v>
      </c>
      <c r="G10" s="298"/>
      <c r="H10" s="126"/>
      <c r="I10" s="298" t="s">
        <v>135</v>
      </c>
      <c r="J10" s="298"/>
      <c r="K10" s="126"/>
      <c r="L10" s="46"/>
      <c r="M10" s="77"/>
    </row>
    <row r="11" spans="1:13" ht="116.25" customHeight="1" x14ac:dyDescent="0.35">
      <c r="A11" s="306"/>
      <c r="B11" s="152" t="s">
        <v>136</v>
      </c>
      <c r="C11" s="313" t="s">
        <v>217</v>
      </c>
      <c r="D11" s="290"/>
      <c r="E11" s="290"/>
      <c r="F11" s="290"/>
      <c r="G11" s="290"/>
      <c r="H11" s="290"/>
      <c r="I11" s="290"/>
      <c r="J11" s="290"/>
      <c r="K11" s="290"/>
      <c r="L11" s="290"/>
      <c r="M11" s="291"/>
    </row>
    <row r="12" spans="1:13" ht="123.65" customHeight="1" x14ac:dyDescent="0.35">
      <c r="A12" s="306"/>
      <c r="B12" s="152" t="s">
        <v>138</v>
      </c>
      <c r="C12" s="289" t="s">
        <v>218</v>
      </c>
      <c r="D12" s="290"/>
      <c r="E12" s="290"/>
      <c r="F12" s="290"/>
      <c r="G12" s="290"/>
      <c r="H12" s="290"/>
      <c r="I12" s="290"/>
      <c r="J12" s="290"/>
      <c r="K12" s="290"/>
      <c r="L12" s="290"/>
      <c r="M12" s="291"/>
    </row>
    <row r="13" spans="1:13" ht="37.5" customHeight="1" x14ac:dyDescent="0.35">
      <c r="A13" s="306"/>
      <c r="B13" s="152" t="s">
        <v>140</v>
      </c>
      <c r="C13" s="275" t="s">
        <v>127</v>
      </c>
      <c r="D13" s="276"/>
      <c r="E13" s="276"/>
      <c r="F13" s="276"/>
      <c r="G13" s="276"/>
      <c r="H13" s="276"/>
      <c r="I13" s="276"/>
      <c r="J13" s="276"/>
      <c r="K13" s="276"/>
      <c r="L13" s="276"/>
      <c r="M13" s="277"/>
    </row>
    <row r="14" spans="1:13" ht="35.25" customHeight="1" x14ac:dyDescent="0.35">
      <c r="A14" s="306"/>
      <c r="B14" s="312" t="s">
        <v>141</v>
      </c>
      <c r="C14" s="275" t="s">
        <v>98</v>
      </c>
      <c r="D14" s="276"/>
      <c r="E14" s="124" t="s">
        <v>142</v>
      </c>
      <c r="F14" s="103" t="s">
        <v>99</v>
      </c>
      <c r="G14" s="103"/>
      <c r="H14" s="103"/>
      <c r="I14" s="103"/>
      <c r="J14" s="103"/>
      <c r="K14" s="103"/>
      <c r="L14" s="90"/>
      <c r="M14" s="89"/>
    </row>
    <row r="15" spans="1:13" ht="15.75" customHeight="1" x14ac:dyDescent="0.35">
      <c r="A15" s="306"/>
      <c r="B15" s="309"/>
      <c r="C15" s="275"/>
      <c r="D15" s="276"/>
      <c r="E15" s="276"/>
      <c r="F15" s="276"/>
      <c r="G15" s="276"/>
      <c r="H15" s="276"/>
      <c r="I15" s="276"/>
      <c r="J15" s="276"/>
      <c r="K15" s="276"/>
      <c r="L15" s="276"/>
      <c r="M15" s="277"/>
    </row>
    <row r="16" spans="1:13" ht="15.75" customHeight="1" x14ac:dyDescent="0.35">
      <c r="A16" s="311" t="s">
        <v>143</v>
      </c>
      <c r="B16" s="151" t="s">
        <v>46</v>
      </c>
      <c r="C16" s="275" t="s">
        <v>219</v>
      </c>
      <c r="D16" s="276"/>
      <c r="E16" s="276"/>
      <c r="F16" s="276"/>
      <c r="G16" s="276"/>
      <c r="H16" s="276"/>
      <c r="I16" s="276"/>
      <c r="J16" s="276"/>
      <c r="K16" s="276"/>
      <c r="L16" s="276"/>
      <c r="M16" s="277"/>
    </row>
    <row r="17" spans="1:13" ht="47.25" customHeight="1" x14ac:dyDescent="0.35">
      <c r="A17" s="306"/>
      <c r="B17" s="151" t="s">
        <v>145</v>
      </c>
      <c r="C17" s="275" t="s">
        <v>116</v>
      </c>
      <c r="D17" s="276"/>
      <c r="E17" s="276"/>
      <c r="F17" s="276"/>
      <c r="G17" s="276"/>
      <c r="H17" s="276"/>
      <c r="I17" s="276"/>
      <c r="J17" s="276"/>
      <c r="K17" s="276"/>
      <c r="L17" s="276"/>
      <c r="M17" s="277"/>
    </row>
    <row r="18" spans="1:13" ht="8.25" customHeight="1" x14ac:dyDescent="0.35">
      <c r="A18" s="306"/>
      <c r="B18" s="308" t="s">
        <v>146</v>
      </c>
      <c r="C18" s="123"/>
      <c r="D18" s="122"/>
      <c r="E18" s="122"/>
      <c r="F18" s="122"/>
      <c r="G18" s="122"/>
      <c r="H18" s="122"/>
      <c r="I18" s="122"/>
      <c r="J18" s="122"/>
      <c r="K18" s="122"/>
      <c r="L18" s="122"/>
      <c r="M18" s="121"/>
    </row>
    <row r="19" spans="1:13" ht="9" customHeight="1" x14ac:dyDescent="0.35">
      <c r="A19" s="306"/>
      <c r="B19" s="309"/>
      <c r="C19" s="120"/>
      <c r="D19" s="119"/>
      <c r="E19" s="118"/>
      <c r="F19" s="119"/>
      <c r="G19" s="118"/>
      <c r="H19" s="119"/>
      <c r="I19" s="118"/>
      <c r="J19" s="119"/>
      <c r="K19" s="118"/>
      <c r="L19" s="118"/>
      <c r="M19" s="71"/>
    </row>
    <row r="20" spans="1:13" ht="15.75" customHeight="1" x14ac:dyDescent="0.35">
      <c r="A20" s="306"/>
      <c r="B20" s="309"/>
      <c r="C20" s="111" t="s">
        <v>147</v>
      </c>
      <c r="D20" s="117"/>
      <c r="E20" s="109" t="s">
        <v>148</v>
      </c>
      <c r="F20" s="117"/>
      <c r="G20" s="109" t="s">
        <v>149</v>
      </c>
      <c r="H20" s="117"/>
      <c r="I20" s="109" t="s">
        <v>150</v>
      </c>
      <c r="J20" s="116"/>
      <c r="K20" s="109"/>
      <c r="L20" s="109"/>
      <c r="M20" s="114"/>
    </row>
    <row r="21" spans="1:13" ht="15.75" customHeight="1" x14ac:dyDescent="0.35">
      <c r="A21" s="306"/>
      <c r="B21" s="309"/>
      <c r="C21" s="111" t="s">
        <v>151</v>
      </c>
      <c r="D21" s="48"/>
      <c r="E21" s="109" t="s">
        <v>152</v>
      </c>
      <c r="F21" s="98"/>
      <c r="G21" s="109" t="s">
        <v>153</v>
      </c>
      <c r="H21" s="98"/>
      <c r="I21" s="109"/>
      <c r="J21" s="115"/>
      <c r="K21" s="109"/>
      <c r="L21" s="109"/>
      <c r="M21" s="114"/>
    </row>
    <row r="22" spans="1:13" ht="15.75" customHeight="1" x14ac:dyDescent="0.35">
      <c r="A22" s="306"/>
      <c r="B22" s="309"/>
      <c r="C22" s="111" t="s">
        <v>154</v>
      </c>
      <c r="D22" s="48"/>
      <c r="E22" s="109" t="s">
        <v>155</v>
      </c>
      <c r="F22" s="48"/>
      <c r="G22" s="109"/>
      <c r="H22" s="115"/>
      <c r="I22" s="109"/>
      <c r="J22" s="115"/>
      <c r="K22" s="109"/>
      <c r="L22" s="109"/>
      <c r="M22" s="114"/>
    </row>
    <row r="23" spans="1:13" ht="15.75" customHeight="1" x14ac:dyDescent="0.35">
      <c r="A23" s="306"/>
      <c r="B23" s="309"/>
      <c r="C23" s="111" t="s">
        <v>156</v>
      </c>
      <c r="D23" s="98" t="s">
        <v>157</v>
      </c>
      <c r="E23" s="109" t="s">
        <v>158</v>
      </c>
      <c r="F23" s="281" t="s">
        <v>220</v>
      </c>
      <c r="G23" s="281"/>
      <c r="H23" s="281"/>
      <c r="I23" s="113"/>
      <c r="J23" s="113"/>
      <c r="K23" s="113"/>
      <c r="L23" s="113"/>
      <c r="M23" s="112"/>
    </row>
    <row r="24" spans="1:13" ht="9.75" customHeight="1" x14ac:dyDescent="0.35">
      <c r="A24" s="306"/>
      <c r="B24" s="310"/>
      <c r="C24" s="82"/>
      <c r="D24" s="80"/>
      <c r="E24" s="80"/>
      <c r="F24" s="80"/>
      <c r="G24" s="80"/>
      <c r="H24" s="80"/>
      <c r="I24" s="80"/>
      <c r="J24" s="80"/>
      <c r="K24" s="80"/>
      <c r="L24" s="80"/>
      <c r="M24" s="93"/>
    </row>
    <row r="25" spans="1:13" ht="15.75" customHeight="1" x14ac:dyDescent="0.35">
      <c r="A25" s="306"/>
      <c r="B25" s="308" t="s">
        <v>160</v>
      </c>
      <c r="C25" s="55"/>
      <c r="D25" s="54"/>
      <c r="E25" s="54"/>
      <c r="F25" s="54"/>
      <c r="G25" s="54"/>
      <c r="H25" s="54"/>
      <c r="I25" s="54"/>
      <c r="J25" s="54"/>
      <c r="K25" s="54"/>
      <c r="L25" s="90"/>
      <c r="M25" s="89"/>
    </row>
    <row r="26" spans="1:13" ht="15.75" customHeight="1" x14ac:dyDescent="0.35">
      <c r="A26" s="306"/>
      <c r="B26" s="309"/>
      <c r="C26" s="111" t="s">
        <v>161</v>
      </c>
      <c r="D26" s="98"/>
      <c r="E26" s="86"/>
      <c r="F26" s="109" t="s">
        <v>162</v>
      </c>
      <c r="G26" s="48"/>
      <c r="H26" s="86"/>
      <c r="I26" s="109" t="s">
        <v>163</v>
      </c>
      <c r="J26" s="48" t="s">
        <v>157</v>
      </c>
      <c r="K26" s="86"/>
      <c r="L26" s="45"/>
      <c r="M26" s="44"/>
    </row>
    <row r="27" spans="1:13" ht="15.75" customHeight="1" x14ac:dyDescent="0.35">
      <c r="A27" s="306"/>
      <c r="B27" s="309"/>
      <c r="C27" s="111" t="s">
        <v>164</v>
      </c>
      <c r="D27" s="110"/>
      <c r="E27" s="45"/>
      <c r="F27" s="109" t="s">
        <v>165</v>
      </c>
      <c r="G27" s="48"/>
      <c r="H27" s="45"/>
      <c r="I27" s="108"/>
      <c r="J27" s="45"/>
      <c r="K27" s="107"/>
      <c r="L27" s="45"/>
      <c r="M27" s="44"/>
    </row>
    <row r="28" spans="1:13" ht="15.75" customHeight="1" x14ac:dyDescent="0.35">
      <c r="A28" s="306"/>
      <c r="B28" s="310"/>
      <c r="C28" s="106"/>
      <c r="D28" s="105"/>
      <c r="E28" s="105"/>
      <c r="F28" s="105"/>
      <c r="G28" s="105"/>
      <c r="H28" s="105"/>
      <c r="I28" s="105"/>
      <c r="J28" s="105"/>
      <c r="K28" s="105"/>
      <c r="L28" s="46"/>
      <c r="M28" s="77"/>
    </row>
    <row r="29" spans="1:13" ht="15.75" customHeight="1" x14ac:dyDescent="0.35">
      <c r="A29" s="306"/>
      <c r="B29" s="154" t="s">
        <v>166</v>
      </c>
      <c r="C29" s="104"/>
      <c r="D29" s="103"/>
      <c r="E29" s="103"/>
      <c r="F29" s="103"/>
      <c r="G29" s="103"/>
      <c r="H29" s="103"/>
      <c r="I29" s="103"/>
      <c r="J29" s="103"/>
      <c r="K29" s="103"/>
      <c r="L29" s="103"/>
      <c r="M29" s="102"/>
    </row>
    <row r="30" spans="1:13" ht="15.75" customHeight="1" x14ac:dyDescent="0.35">
      <c r="A30" s="306"/>
      <c r="B30" s="154"/>
      <c r="C30" s="100" t="s">
        <v>167</v>
      </c>
      <c r="D30" s="99">
        <v>15</v>
      </c>
      <c r="E30" s="86"/>
      <c r="F30" s="84" t="s">
        <v>168</v>
      </c>
      <c r="G30" s="98">
        <v>2022</v>
      </c>
      <c r="H30" s="86"/>
      <c r="I30" s="84" t="s">
        <v>169</v>
      </c>
      <c r="J30" s="97"/>
      <c r="K30" s="42"/>
      <c r="L30" s="96"/>
      <c r="M30" s="95"/>
    </row>
    <row r="31" spans="1:13" ht="15.75" customHeight="1" x14ac:dyDescent="0.35">
      <c r="A31" s="306"/>
      <c r="B31" s="153"/>
      <c r="C31" s="82"/>
      <c r="D31" s="80"/>
      <c r="E31" s="80"/>
      <c r="F31" s="80"/>
      <c r="G31" s="80"/>
      <c r="H31" s="80"/>
      <c r="I31" s="80"/>
      <c r="J31" s="80"/>
      <c r="K31" s="80"/>
      <c r="L31" s="80"/>
      <c r="M31" s="93"/>
    </row>
    <row r="32" spans="1:13" ht="15.75" customHeight="1" x14ac:dyDescent="0.35">
      <c r="A32" s="306"/>
      <c r="B32" s="308" t="s">
        <v>170</v>
      </c>
      <c r="C32" s="92"/>
      <c r="D32" s="91"/>
      <c r="E32" s="91"/>
      <c r="F32" s="91"/>
      <c r="G32" s="91"/>
      <c r="H32" s="91"/>
      <c r="I32" s="91"/>
      <c r="J32" s="91"/>
      <c r="K32" s="91"/>
      <c r="L32" s="90"/>
      <c r="M32" s="89"/>
    </row>
    <row r="33" spans="1:13" ht="15.75" customHeight="1" x14ac:dyDescent="0.35">
      <c r="A33" s="306"/>
      <c r="B33" s="309"/>
      <c r="C33" s="88" t="s">
        <v>171</v>
      </c>
      <c r="D33" s="87">
        <v>2023</v>
      </c>
      <c r="E33" s="83"/>
      <c r="F33" s="86" t="s">
        <v>172</v>
      </c>
      <c r="G33" s="85" t="s">
        <v>173</v>
      </c>
      <c r="H33" s="83"/>
      <c r="I33" s="84"/>
      <c r="J33" s="83"/>
      <c r="K33" s="83"/>
      <c r="L33" s="45"/>
      <c r="M33" s="44"/>
    </row>
    <row r="34" spans="1:13" ht="15.75" customHeight="1" x14ac:dyDescent="0.35">
      <c r="A34" s="306"/>
      <c r="B34" s="310"/>
      <c r="C34" s="82"/>
      <c r="D34" s="81"/>
      <c r="E34" s="78"/>
      <c r="F34" s="80"/>
      <c r="G34" s="78"/>
      <c r="H34" s="78"/>
      <c r="I34" s="79"/>
      <c r="J34" s="78"/>
      <c r="K34" s="78"/>
      <c r="L34" s="46"/>
      <c r="M34" s="77"/>
    </row>
    <row r="35" spans="1:13" ht="15.75" customHeight="1" x14ac:dyDescent="0.35">
      <c r="A35" s="306"/>
      <c r="B35" s="308" t="s">
        <v>174</v>
      </c>
      <c r="C35" s="76"/>
      <c r="D35" s="75"/>
      <c r="E35" s="75"/>
      <c r="F35" s="75"/>
      <c r="G35" s="75"/>
      <c r="H35" s="75"/>
      <c r="I35" s="75"/>
      <c r="J35" s="75"/>
      <c r="K35" s="75"/>
      <c r="L35" s="75"/>
      <c r="M35" s="74"/>
    </row>
    <row r="36" spans="1:13" ht="15.75" customHeight="1" x14ac:dyDescent="0.35">
      <c r="A36" s="306"/>
      <c r="B36" s="309"/>
      <c r="C36" s="67"/>
      <c r="D36" s="63" t="s">
        <v>175</v>
      </c>
      <c r="E36" s="63"/>
      <c r="F36" s="63" t="s">
        <v>176</v>
      </c>
      <c r="G36" s="63"/>
      <c r="H36" s="72" t="s">
        <v>177</v>
      </c>
      <c r="I36" s="72"/>
      <c r="J36" s="72" t="s">
        <v>178</v>
      </c>
      <c r="K36" s="63"/>
      <c r="L36" s="63" t="s">
        <v>179</v>
      </c>
      <c r="M36" s="73"/>
    </row>
    <row r="37" spans="1:13" ht="15.75" customHeight="1" x14ac:dyDescent="0.35">
      <c r="A37" s="306"/>
      <c r="B37" s="309"/>
      <c r="C37" s="67"/>
      <c r="D37" s="65">
        <v>19</v>
      </c>
      <c r="E37" s="64"/>
      <c r="F37" s="65">
        <v>16</v>
      </c>
      <c r="G37" s="64"/>
      <c r="H37" s="65">
        <v>10</v>
      </c>
      <c r="I37" s="64"/>
      <c r="J37" s="65">
        <v>9</v>
      </c>
      <c r="K37" s="64"/>
      <c r="L37" s="65">
        <v>9</v>
      </c>
      <c r="M37" s="36"/>
    </row>
    <row r="38" spans="1:13" ht="15.75" customHeight="1" x14ac:dyDescent="0.35">
      <c r="A38" s="306"/>
      <c r="B38" s="309"/>
      <c r="C38" s="67"/>
      <c r="D38" s="63" t="s">
        <v>180</v>
      </c>
      <c r="E38" s="63"/>
      <c r="F38" s="63" t="s">
        <v>181</v>
      </c>
      <c r="G38" s="63"/>
      <c r="H38" s="72" t="s">
        <v>182</v>
      </c>
      <c r="I38" s="72"/>
      <c r="J38" s="72" t="s">
        <v>183</v>
      </c>
      <c r="K38" s="63"/>
      <c r="L38" s="63" t="s">
        <v>184</v>
      </c>
      <c r="M38" s="71"/>
    </row>
    <row r="39" spans="1:13" ht="15.75" customHeight="1" x14ac:dyDescent="0.35">
      <c r="A39" s="306"/>
      <c r="B39" s="309"/>
      <c r="C39" s="67"/>
      <c r="D39" s="65">
        <v>9</v>
      </c>
      <c r="E39" s="64"/>
      <c r="F39" s="65">
        <v>10</v>
      </c>
      <c r="G39" s="64"/>
      <c r="H39" s="65">
        <v>9</v>
      </c>
      <c r="I39" s="64"/>
      <c r="J39" s="65">
        <v>9</v>
      </c>
      <c r="K39" s="64"/>
      <c r="L39" s="65">
        <v>8</v>
      </c>
      <c r="M39" s="36"/>
    </row>
    <row r="40" spans="1:13" ht="15.75" customHeight="1" x14ac:dyDescent="0.35">
      <c r="A40" s="306"/>
      <c r="B40" s="309"/>
      <c r="C40" s="67"/>
      <c r="D40" s="63" t="s">
        <v>185</v>
      </c>
      <c r="E40" s="63"/>
      <c r="F40" s="63" t="s">
        <v>186</v>
      </c>
      <c r="G40" s="63"/>
      <c r="H40" s="72" t="s">
        <v>187</v>
      </c>
      <c r="I40" s="72"/>
      <c r="J40" s="72" t="s">
        <v>188</v>
      </c>
      <c r="K40" s="63"/>
      <c r="L40" s="63" t="s">
        <v>189</v>
      </c>
      <c r="M40" s="71"/>
    </row>
    <row r="41" spans="1:13" ht="15.75" customHeight="1" x14ac:dyDescent="0.35">
      <c r="A41" s="306"/>
      <c r="B41" s="309"/>
      <c r="C41" s="67"/>
      <c r="D41" s="65">
        <v>9</v>
      </c>
      <c r="E41" s="64"/>
      <c r="F41" s="65">
        <v>8</v>
      </c>
      <c r="G41" s="64"/>
      <c r="H41" s="65">
        <v>8</v>
      </c>
      <c r="I41" s="64"/>
      <c r="J41" s="66"/>
      <c r="K41" s="64"/>
      <c r="L41" s="66"/>
      <c r="M41" s="36"/>
    </row>
    <row r="42" spans="1:13" ht="15.75" customHeight="1" x14ac:dyDescent="0.35">
      <c r="A42" s="306"/>
      <c r="B42" s="309"/>
      <c r="C42" s="67"/>
      <c r="D42" s="59" t="s">
        <v>189</v>
      </c>
      <c r="E42" s="37"/>
      <c r="F42" s="59" t="s">
        <v>190</v>
      </c>
      <c r="G42" s="37"/>
      <c r="H42" s="69"/>
      <c r="I42" s="70"/>
      <c r="J42" s="69"/>
      <c r="K42" s="70"/>
      <c r="L42" s="69"/>
      <c r="M42" s="68"/>
    </row>
    <row r="43" spans="1:13" ht="15.75" customHeight="1" x14ac:dyDescent="0.35">
      <c r="A43" s="306"/>
      <c r="B43" s="309"/>
      <c r="C43" s="67"/>
      <c r="D43" s="66"/>
      <c r="E43" s="64"/>
      <c r="F43" s="299">
        <v>133</v>
      </c>
      <c r="G43" s="300"/>
      <c r="H43" s="301"/>
      <c r="I43" s="301"/>
      <c r="J43" s="62"/>
      <c r="K43" s="63"/>
      <c r="L43" s="62"/>
      <c r="M43" s="61"/>
    </row>
    <row r="44" spans="1:13" ht="15.75" customHeight="1" x14ac:dyDescent="0.35">
      <c r="A44" s="306"/>
      <c r="B44" s="309"/>
      <c r="C44" s="60"/>
      <c r="D44" s="59"/>
      <c r="E44" s="37"/>
      <c r="F44" s="59"/>
      <c r="G44" s="37"/>
      <c r="H44" s="57"/>
      <c r="I44" s="58"/>
      <c r="J44" s="57"/>
      <c r="K44" s="58"/>
      <c r="L44" s="57"/>
      <c r="M44" s="56"/>
    </row>
    <row r="45" spans="1:13" ht="18" customHeight="1" x14ac:dyDescent="0.35">
      <c r="A45" s="306"/>
      <c r="B45" s="308" t="s">
        <v>191</v>
      </c>
      <c r="C45" s="55"/>
      <c r="D45" s="54"/>
      <c r="E45" s="54"/>
      <c r="F45" s="54"/>
      <c r="G45" s="54"/>
      <c r="H45" s="54"/>
      <c r="I45" s="54"/>
      <c r="J45" s="54"/>
      <c r="K45" s="54"/>
      <c r="L45" s="45"/>
      <c r="M45" s="44"/>
    </row>
    <row r="46" spans="1:13" ht="15.75" customHeight="1" x14ac:dyDescent="0.35">
      <c r="A46" s="306"/>
      <c r="B46" s="309"/>
      <c r="C46" s="50"/>
      <c r="D46" s="53" t="s">
        <v>192</v>
      </c>
      <c r="E46" s="52" t="s">
        <v>100</v>
      </c>
      <c r="F46" s="296" t="s">
        <v>193</v>
      </c>
      <c r="G46" s="297" t="s">
        <v>221</v>
      </c>
      <c r="H46" s="297"/>
      <c r="I46" s="297"/>
      <c r="J46" s="297"/>
      <c r="K46" s="51" t="s">
        <v>158</v>
      </c>
      <c r="L46" s="285"/>
      <c r="M46" s="286"/>
    </row>
    <row r="47" spans="1:13" ht="15.75" customHeight="1" x14ac:dyDescent="0.35">
      <c r="A47" s="306"/>
      <c r="B47" s="309"/>
      <c r="C47" s="50"/>
      <c r="D47" s="49" t="s">
        <v>157</v>
      </c>
      <c r="E47" s="48"/>
      <c r="F47" s="296"/>
      <c r="G47" s="297"/>
      <c r="H47" s="297"/>
      <c r="I47" s="297"/>
      <c r="J47" s="297"/>
      <c r="K47" s="45"/>
      <c r="L47" s="287"/>
      <c r="M47" s="288"/>
    </row>
    <row r="48" spans="1:13" ht="15.75" customHeight="1" x14ac:dyDescent="0.35">
      <c r="A48" s="306"/>
      <c r="B48" s="310"/>
      <c r="C48" s="47"/>
      <c r="D48" s="46"/>
      <c r="E48" s="46"/>
      <c r="F48" s="46"/>
      <c r="G48" s="46"/>
      <c r="H48" s="46"/>
      <c r="I48" s="46"/>
      <c r="J48" s="46"/>
      <c r="K48" s="46"/>
      <c r="L48" s="45"/>
      <c r="M48" s="44"/>
    </row>
    <row r="49" spans="1:13" ht="211" customHeight="1" x14ac:dyDescent="0.35">
      <c r="A49" s="306"/>
      <c r="B49" s="152" t="s">
        <v>195</v>
      </c>
      <c r="C49" s="289" t="s">
        <v>222</v>
      </c>
      <c r="D49" s="290"/>
      <c r="E49" s="290"/>
      <c r="F49" s="290"/>
      <c r="G49" s="290"/>
      <c r="H49" s="290"/>
      <c r="I49" s="290"/>
      <c r="J49" s="290"/>
      <c r="K49" s="290"/>
      <c r="L49" s="290"/>
      <c r="M49" s="291"/>
    </row>
    <row r="50" spans="1:13" ht="15.75" customHeight="1" x14ac:dyDescent="0.35">
      <c r="A50" s="306"/>
      <c r="B50" s="151" t="s">
        <v>197</v>
      </c>
      <c r="C50" s="275" t="s">
        <v>207</v>
      </c>
      <c r="D50" s="276"/>
      <c r="E50" s="276"/>
      <c r="F50" s="276"/>
      <c r="G50" s="276"/>
      <c r="H50" s="276"/>
      <c r="I50" s="276"/>
      <c r="J50" s="276"/>
      <c r="K50" s="276"/>
      <c r="L50" s="276"/>
      <c r="M50" s="277"/>
    </row>
    <row r="51" spans="1:13" ht="15.75" customHeight="1" x14ac:dyDescent="0.35">
      <c r="A51" s="306"/>
      <c r="B51" s="151" t="s">
        <v>198</v>
      </c>
      <c r="C51" s="275">
        <v>30</v>
      </c>
      <c r="D51" s="276"/>
      <c r="E51" s="276"/>
      <c r="F51" s="276"/>
      <c r="G51" s="276"/>
      <c r="H51" s="276"/>
      <c r="I51" s="276"/>
      <c r="J51" s="276"/>
      <c r="K51" s="276"/>
      <c r="L51" s="276"/>
      <c r="M51" s="277"/>
    </row>
    <row r="52" spans="1:13" ht="15.75" customHeight="1" x14ac:dyDescent="0.35">
      <c r="A52" s="306"/>
      <c r="B52" s="151" t="s">
        <v>199</v>
      </c>
      <c r="C52" s="292">
        <v>45322</v>
      </c>
      <c r="D52" s="276"/>
      <c r="E52" s="276"/>
      <c r="F52" s="276"/>
      <c r="G52" s="276"/>
      <c r="H52" s="276"/>
      <c r="I52" s="276"/>
      <c r="J52" s="276"/>
      <c r="K52" s="276"/>
      <c r="L52" s="276"/>
      <c r="M52" s="277"/>
    </row>
    <row r="53" spans="1:13" ht="15.75" customHeight="1" x14ac:dyDescent="0.35">
      <c r="A53" s="305" t="s">
        <v>200</v>
      </c>
      <c r="B53" s="149" t="s">
        <v>201</v>
      </c>
      <c r="C53" s="260" t="s">
        <v>202</v>
      </c>
      <c r="D53" s="261"/>
      <c r="E53" s="261"/>
      <c r="F53" s="261"/>
      <c r="G53" s="261"/>
      <c r="H53" s="261"/>
      <c r="I53" s="261"/>
      <c r="J53" s="261"/>
      <c r="K53" s="261"/>
      <c r="L53" s="261"/>
      <c r="M53" s="262"/>
    </row>
    <row r="54" spans="1:13" ht="15.75" customHeight="1" x14ac:dyDescent="0.35">
      <c r="A54" s="306"/>
      <c r="B54" s="149" t="s">
        <v>203</v>
      </c>
      <c r="C54" s="260" t="s">
        <v>204</v>
      </c>
      <c r="D54" s="261"/>
      <c r="E54" s="261"/>
      <c r="F54" s="261"/>
      <c r="G54" s="261"/>
      <c r="H54" s="261"/>
      <c r="I54" s="261"/>
      <c r="J54" s="261"/>
      <c r="K54" s="261"/>
      <c r="L54" s="261"/>
      <c r="M54" s="262"/>
    </row>
    <row r="55" spans="1:13" ht="15.75" customHeight="1" x14ac:dyDescent="0.35">
      <c r="A55" s="306"/>
      <c r="B55" s="149" t="s">
        <v>205</v>
      </c>
      <c r="C55" s="260" t="s">
        <v>103</v>
      </c>
      <c r="D55" s="261"/>
      <c r="E55" s="261"/>
      <c r="F55" s="261"/>
      <c r="G55" s="261"/>
      <c r="H55" s="261"/>
      <c r="I55" s="261"/>
      <c r="J55" s="261"/>
      <c r="K55" s="261"/>
      <c r="L55" s="261"/>
      <c r="M55" s="262"/>
    </row>
    <row r="56" spans="1:13" ht="15.75" customHeight="1" x14ac:dyDescent="0.35">
      <c r="A56" s="306"/>
      <c r="B56" s="150" t="s">
        <v>206</v>
      </c>
      <c r="C56" s="260" t="s">
        <v>207</v>
      </c>
      <c r="D56" s="261"/>
      <c r="E56" s="261"/>
      <c r="F56" s="261"/>
      <c r="G56" s="261"/>
      <c r="H56" s="261"/>
      <c r="I56" s="261"/>
      <c r="J56" s="261"/>
      <c r="K56" s="261"/>
      <c r="L56" s="261"/>
      <c r="M56" s="262"/>
    </row>
    <row r="57" spans="1:13" ht="15.75" customHeight="1" x14ac:dyDescent="0.35">
      <c r="A57" s="306"/>
      <c r="B57" s="149" t="s">
        <v>208</v>
      </c>
      <c r="C57" s="293" t="s">
        <v>107</v>
      </c>
      <c r="D57" s="261"/>
      <c r="E57" s="261"/>
      <c r="F57" s="261"/>
      <c r="G57" s="261"/>
      <c r="H57" s="261"/>
      <c r="I57" s="261"/>
      <c r="J57" s="261"/>
      <c r="K57" s="261"/>
      <c r="L57" s="261"/>
      <c r="M57" s="262"/>
    </row>
    <row r="58" spans="1:13" ht="15.75" customHeight="1" thickBot="1" x14ac:dyDescent="0.4">
      <c r="A58" s="307"/>
      <c r="B58" s="149" t="s">
        <v>209</v>
      </c>
      <c r="C58" s="260" t="s">
        <v>106</v>
      </c>
      <c r="D58" s="261"/>
      <c r="E58" s="261"/>
      <c r="F58" s="261"/>
      <c r="G58" s="261"/>
      <c r="H58" s="261"/>
      <c r="I58" s="261"/>
      <c r="J58" s="261"/>
      <c r="K58" s="261"/>
      <c r="L58" s="261"/>
      <c r="M58" s="262"/>
    </row>
    <row r="59" spans="1:13" ht="15.75" customHeight="1" x14ac:dyDescent="0.35">
      <c r="A59" s="305" t="s">
        <v>210</v>
      </c>
      <c r="B59" s="148" t="s">
        <v>211</v>
      </c>
      <c r="C59" s="260" t="s">
        <v>212</v>
      </c>
      <c r="D59" s="261"/>
      <c r="E59" s="261"/>
      <c r="F59" s="261"/>
      <c r="G59" s="261"/>
      <c r="H59" s="261"/>
      <c r="I59" s="261"/>
      <c r="J59" s="261"/>
      <c r="K59" s="261"/>
      <c r="L59" s="261"/>
      <c r="M59" s="262"/>
    </row>
    <row r="60" spans="1:13" ht="21" customHeight="1" x14ac:dyDescent="0.35">
      <c r="A60" s="306"/>
      <c r="B60" s="148" t="s">
        <v>213</v>
      </c>
      <c r="C60" s="260" t="s">
        <v>214</v>
      </c>
      <c r="D60" s="261"/>
      <c r="E60" s="261"/>
      <c r="F60" s="261"/>
      <c r="G60" s="261"/>
      <c r="H60" s="261"/>
      <c r="I60" s="261"/>
      <c r="J60" s="261"/>
      <c r="K60" s="261"/>
      <c r="L60" s="261"/>
      <c r="M60" s="262"/>
    </row>
    <row r="61" spans="1:13" ht="30" customHeight="1" thickBot="1" x14ac:dyDescent="0.4">
      <c r="A61" s="306"/>
      <c r="B61" s="147" t="s">
        <v>61</v>
      </c>
      <c r="C61" s="260" t="s">
        <v>103</v>
      </c>
      <c r="D61" s="261"/>
      <c r="E61" s="261"/>
      <c r="F61" s="261"/>
      <c r="G61" s="261"/>
      <c r="H61" s="261"/>
      <c r="I61" s="261"/>
      <c r="J61" s="261"/>
      <c r="K61" s="261"/>
      <c r="L61" s="261"/>
      <c r="M61" s="262"/>
    </row>
    <row r="62" spans="1:13" ht="374.25" customHeight="1" thickBot="1" x14ac:dyDescent="0.4">
      <c r="A62" s="146" t="s">
        <v>66</v>
      </c>
      <c r="B62" s="145" t="s">
        <v>223</v>
      </c>
      <c r="C62" s="304" t="s">
        <v>224</v>
      </c>
      <c r="D62" s="283"/>
      <c r="E62" s="283"/>
      <c r="F62" s="283"/>
      <c r="G62" s="283"/>
      <c r="H62" s="283"/>
      <c r="I62" s="283"/>
      <c r="J62" s="283"/>
      <c r="K62" s="283"/>
      <c r="L62" s="283"/>
      <c r="M62" s="284"/>
    </row>
    <row r="63" spans="1:13" ht="15.75" customHeight="1" x14ac:dyDescent="0.35">
      <c r="B63" s="144"/>
    </row>
    <row r="64" spans="1:13" ht="15.75" customHeight="1" x14ac:dyDescent="0.35">
      <c r="B64" s="144"/>
    </row>
    <row r="65" spans="2:2" ht="15.75" customHeight="1" x14ac:dyDescent="0.35">
      <c r="B65" s="144"/>
    </row>
    <row r="66" spans="2:2" ht="15.75" customHeight="1" x14ac:dyDescent="0.35">
      <c r="B66" s="144"/>
    </row>
    <row r="67" spans="2:2" ht="15.75" customHeight="1" x14ac:dyDescent="0.35">
      <c r="B67" s="144"/>
    </row>
    <row r="68" spans="2:2" ht="15.75" customHeight="1" x14ac:dyDescent="0.35">
      <c r="B68" s="144"/>
    </row>
    <row r="69" spans="2:2" ht="15.75" customHeight="1" x14ac:dyDescent="0.35">
      <c r="B69" s="144"/>
    </row>
    <row r="70" spans="2:2" ht="15.75" customHeight="1" x14ac:dyDescent="0.35">
      <c r="B70" s="144"/>
    </row>
    <row r="71" spans="2:2" ht="15.75" customHeight="1" x14ac:dyDescent="0.35">
      <c r="B71" s="144"/>
    </row>
    <row r="72" spans="2:2" ht="15.75" customHeight="1" x14ac:dyDescent="0.35">
      <c r="B72" s="144"/>
    </row>
    <row r="73" spans="2:2" ht="15.75" customHeight="1" x14ac:dyDescent="0.35">
      <c r="B73" s="144"/>
    </row>
    <row r="74" spans="2:2" ht="15.75" customHeight="1" x14ac:dyDescent="0.35">
      <c r="B74" s="144"/>
    </row>
    <row r="75" spans="2:2" ht="15.75" customHeight="1" x14ac:dyDescent="0.35">
      <c r="B75" s="144"/>
    </row>
    <row r="76" spans="2:2" ht="15.75" customHeight="1" x14ac:dyDescent="0.35">
      <c r="B76" s="144"/>
    </row>
    <row r="77" spans="2:2" ht="15.75" customHeight="1" x14ac:dyDescent="0.35">
      <c r="B77" s="144"/>
    </row>
    <row r="78" spans="2:2" ht="15.75" customHeight="1" x14ac:dyDescent="0.35">
      <c r="B78" s="144"/>
    </row>
    <row r="79" spans="2:2" ht="15.75" customHeight="1" x14ac:dyDescent="0.35">
      <c r="B79" s="144"/>
    </row>
    <row r="80" spans="2:2" ht="15.75" customHeight="1" x14ac:dyDescent="0.35">
      <c r="B80" s="144"/>
    </row>
    <row r="81" spans="2:2" ht="15.75" customHeight="1" x14ac:dyDescent="0.35">
      <c r="B81" s="144"/>
    </row>
    <row r="82" spans="2:2" ht="15.75" customHeight="1" x14ac:dyDescent="0.35">
      <c r="B82" s="144"/>
    </row>
    <row r="83" spans="2:2" ht="15.75" customHeight="1" x14ac:dyDescent="0.35">
      <c r="B83" s="144"/>
    </row>
    <row r="84" spans="2:2" ht="15.75" customHeight="1" x14ac:dyDescent="0.35">
      <c r="B84" s="144"/>
    </row>
    <row r="85" spans="2:2" ht="15.75" customHeight="1" x14ac:dyDescent="0.35">
      <c r="B85" s="144"/>
    </row>
    <row r="86" spans="2:2" ht="15.75" customHeight="1" x14ac:dyDescent="0.35">
      <c r="B86" s="144"/>
    </row>
    <row r="87" spans="2:2" ht="15.75" customHeight="1" x14ac:dyDescent="0.35">
      <c r="B87" s="144"/>
    </row>
    <row r="88" spans="2:2" ht="15.75" customHeight="1" x14ac:dyDescent="0.35">
      <c r="B88" s="144"/>
    </row>
    <row r="89" spans="2:2" ht="15.75" customHeight="1" x14ac:dyDescent="0.35">
      <c r="B89" s="144"/>
    </row>
    <row r="90" spans="2:2" ht="15.75" customHeight="1" x14ac:dyDescent="0.35">
      <c r="B90" s="144"/>
    </row>
    <row r="91" spans="2:2" ht="15.75" customHeight="1" x14ac:dyDescent="0.35">
      <c r="B91" s="144"/>
    </row>
    <row r="92" spans="2:2" ht="15.75" customHeight="1" x14ac:dyDescent="0.35">
      <c r="B92" s="144"/>
    </row>
    <row r="93" spans="2:2" ht="15.75" customHeight="1" x14ac:dyDescent="0.35">
      <c r="B93" s="144"/>
    </row>
    <row r="94" spans="2:2" ht="15.75" customHeight="1" x14ac:dyDescent="0.35">
      <c r="B94" s="144"/>
    </row>
    <row r="95" spans="2:2" ht="15.75" customHeight="1" x14ac:dyDescent="0.35">
      <c r="B95" s="144"/>
    </row>
    <row r="96" spans="2:2" ht="15.75" customHeight="1" x14ac:dyDescent="0.35">
      <c r="B96" s="144"/>
    </row>
    <row r="97" spans="2:2" ht="15.75" customHeight="1" x14ac:dyDescent="0.35">
      <c r="B97" s="144"/>
    </row>
    <row r="98" spans="2:2" ht="15.75" customHeight="1" x14ac:dyDescent="0.35">
      <c r="B98" s="144"/>
    </row>
    <row r="99" spans="2:2" ht="15.75" customHeight="1" x14ac:dyDescent="0.35">
      <c r="B99" s="144"/>
    </row>
    <row r="100" spans="2:2" ht="15.75" customHeight="1" x14ac:dyDescent="0.35">
      <c r="B100" s="144"/>
    </row>
    <row r="101" spans="2:2" ht="15.75" customHeight="1" x14ac:dyDescent="0.35">
      <c r="B101" s="144"/>
    </row>
    <row r="102" spans="2:2" ht="15.75" customHeight="1" x14ac:dyDescent="0.35">
      <c r="B102" s="144"/>
    </row>
    <row r="103" spans="2:2" ht="15.75" customHeight="1" x14ac:dyDescent="0.35">
      <c r="B103" s="144"/>
    </row>
    <row r="104" spans="2:2" ht="15.75" customHeight="1" x14ac:dyDescent="0.35">
      <c r="B104" s="144"/>
    </row>
    <row r="105" spans="2:2" ht="15.75" customHeight="1" x14ac:dyDescent="0.35">
      <c r="B105" s="144"/>
    </row>
    <row r="106" spans="2:2" ht="15.75" customHeight="1" x14ac:dyDescent="0.35">
      <c r="B106" s="144"/>
    </row>
    <row r="107" spans="2:2" ht="15.75" customHeight="1" x14ac:dyDescent="0.35">
      <c r="B107" s="144"/>
    </row>
    <row r="108" spans="2:2" ht="15.75" customHeight="1" x14ac:dyDescent="0.35">
      <c r="B108" s="144"/>
    </row>
    <row r="109" spans="2:2" ht="15.75" customHeight="1" x14ac:dyDescent="0.35">
      <c r="B109" s="144"/>
    </row>
    <row r="110" spans="2:2" ht="15.75" customHeight="1" x14ac:dyDescent="0.35">
      <c r="B110" s="144"/>
    </row>
    <row r="111" spans="2:2" ht="15.75" customHeight="1" x14ac:dyDescent="0.35">
      <c r="B111" s="144"/>
    </row>
    <row r="112" spans="2:2" ht="15.75" customHeight="1" x14ac:dyDescent="0.35">
      <c r="B112" s="144"/>
    </row>
    <row r="113" spans="2:2" ht="15.75" customHeight="1" x14ac:dyDescent="0.35">
      <c r="B113" s="144"/>
    </row>
    <row r="114" spans="2:2" ht="15.75" customHeight="1" x14ac:dyDescent="0.35">
      <c r="B114" s="144"/>
    </row>
    <row r="115" spans="2:2" ht="15.75" customHeight="1" x14ac:dyDescent="0.35">
      <c r="B115" s="144"/>
    </row>
    <row r="116" spans="2:2" ht="15.75" customHeight="1" x14ac:dyDescent="0.35">
      <c r="B116" s="144"/>
    </row>
    <row r="117" spans="2:2" ht="15.75" customHeight="1" x14ac:dyDescent="0.35">
      <c r="B117" s="144"/>
    </row>
    <row r="118" spans="2:2" ht="15.75" customHeight="1" x14ac:dyDescent="0.35">
      <c r="B118" s="144"/>
    </row>
    <row r="119" spans="2:2" ht="15.75" customHeight="1" x14ac:dyDescent="0.35">
      <c r="B119" s="144"/>
    </row>
    <row r="120" spans="2:2" ht="15.75" customHeight="1" x14ac:dyDescent="0.35">
      <c r="B120" s="144"/>
    </row>
    <row r="121" spans="2:2" ht="15.75" customHeight="1" x14ac:dyDescent="0.35">
      <c r="B121" s="144"/>
    </row>
    <row r="122" spans="2:2" ht="15.75" customHeight="1" x14ac:dyDescent="0.35">
      <c r="B122" s="144"/>
    </row>
    <row r="123" spans="2:2" ht="15.75" customHeight="1" x14ac:dyDescent="0.35">
      <c r="B123" s="144"/>
    </row>
    <row r="124" spans="2:2" ht="15.75" customHeight="1" x14ac:dyDescent="0.35">
      <c r="B124" s="144"/>
    </row>
    <row r="125" spans="2:2" ht="15.75" customHeight="1" x14ac:dyDescent="0.35">
      <c r="B125" s="144"/>
    </row>
    <row r="126" spans="2:2" ht="15.75" customHeight="1" x14ac:dyDescent="0.35">
      <c r="B126" s="144"/>
    </row>
    <row r="127" spans="2:2" ht="15.75" customHeight="1" x14ac:dyDescent="0.35">
      <c r="B127" s="144"/>
    </row>
    <row r="128" spans="2:2" ht="15.75" customHeight="1" x14ac:dyDescent="0.35">
      <c r="B128" s="144"/>
    </row>
    <row r="129" spans="2:2" ht="15.75" customHeight="1" x14ac:dyDescent="0.35">
      <c r="B129" s="144"/>
    </row>
    <row r="130" spans="2:2" ht="15.75" customHeight="1" x14ac:dyDescent="0.35">
      <c r="B130" s="144"/>
    </row>
    <row r="131" spans="2:2" ht="15.75" customHeight="1" x14ac:dyDescent="0.35">
      <c r="B131" s="144"/>
    </row>
    <row r="132" spans="2:2" ht="15.75" customHeight="1" x14ac:dyDescent="0.35">
      <c r="B132" s="144"/>
    </row>
    <row r="133" spans="2:2" ht="15.75" customHeight="1" x14ac:dyDescent="0.35">
      <c r="B133" s="144"/>
    </row>
    <row r="134" spans="2:2" ht="15.75" customHeight="1" x14ac:dyDescent="0.35">
      <c r="B134" s="144"/>
    </row>
    <row r="135" spans="2:2" ht="15.75" customHeight="1" x14ac:dyDescent="0.35">
      <c r="B135" s="144"/>
    </row>
    <row r="136" spans="2:2" ht="15.75" customHeight="1" x14ac:dyDescent="0.35">
      <c r="B136" s="144"/>
    </row>
    <row r="137" spans="2:2" ht="15.75" customHeight="1" x14ac:dyDescent="0.35">
      <c r="B137" s="144"/>
    </row>
    <row r="138" spans="2:2" ht="15.75" customHeight="1" x14ac:dyDescent="0.35">
      <c r="B138" s="144"/>
    </row>
    <row r="139" spans="2:2" ht="15.75" customHeight="1" x14ac:dyDescent="0.35">
      <c r="B139" s="144"/>
    </row>
    <row r="140" spans="2:2" ht="15.75" customHeight="1" x14ac:dyDescent="0.35">
      <c r="B140" s="144"/>
    </row>
    <row r="141" spans="2:2" ht="15.75" customHeight="1" x14ac:dyDescent="0.35">
      <c r="B141" s="144"/>
    </row>
    <row r="142" spans="2:2" ht="15.75" customHeight="1" x14ac:dyDescent="0.35">
      <c r="B142" s="144"/>
    </row>
    <row r="143" spans="2:2" ht="15.75" customHeight="1" x14ac:dyDescent="0.35">
      <c r="B143" s="144"/>
    </row>
    <row r="144" spans="2:2" ht="15.75" customHeight="1" x14ac:dyDescent="0.35">
      <c r="B144" s="144"/>
    </row>
    <row r="145" spans="2:2" ht="15.75" customHeight="1" x14ac:dyDescent="0.35">
      <c r="B145" s="144"/>
    </row>
    <row r="146" spans="2:2" ht="15.75" customHeight="1" x14ac:dyDescent="0.35">
      <c r="B146" s="144"/>
    </row>
    <row r="147" spans="2:2" ht="15.75" customHeight="1" x14ac:dyDescent="0.35">
      <c r="B147" s="144"/>
    </row>
    <row r="148" spans="2:2" ht="15.75" customHeight="1" x14ac:dyDescent="0.35">
      <c r="B148" s="144"/>
    </row>
    <row r="149" spans="2:2" ht="15.75" customHeight="1" x14ac:dyDescent="0.35">
      <c r="B149" s="144"/>
    </row>
    <row r="150" spans="2:2" ht="15.75" customHeight="1" x14ac:dyDescent="0.35">
      <c r="B150" s="144"/>
    </row>
    <row r="151" spans="2:2" ht="15.75" customHeight="1" x14ac:dyDescent="0.35">
      <c r="B151" s="144"/>
    </row>
    <row r="152" spans="2:2" ht="15.75" customHeight="1" x14ac:dyDescent="0.35">
      <c r="B152" s="144"/>
    </row>
    <row r="153" spans="2:2" ht="15.75" customHeight="1" x14ac:dyDescent="0.35">
      <c r="B153" s="144"/>
    </row>
    <row r="154" spans="2:2" ht="15.75" customHeight="1" x14ac:dyDescent="0.35">
      <c r="B154" s="144"/>
    </row>
    <row r="155" spans="2:2" ht="15.75" customHeight="1" x14ac:dyDescent="0.35">
      <c r="B155" s="144"/>
    </row>
    <row r="156" spans="2:2" ht="15.75" customHeight="1" x14ac:dyDescent="0.35">
      <c r="B156" s="144"/>
    </row>
    <row r="157" spans="2:2" ht="15.75" customHeight="1" x14ac:dyDescent="0.35">
      <c r="B157" s="144"/>
    </row>
    <row r="158" spans="2:2" ht="15.75" customHeight="1" x14ac:dyDescent="0.35">
      <c r="B158" s="144"/>
    </row>
    <row r="159" spans="2:2" ht="15.75" customHeight="1" x14ac:dyDescent="0.35">
      <c r="B159" s="144"/>
    </row>
    <row r="160" spans="2:2" ht="15.75" customHeight="1" x14ac:dyDescent="0.35">
      <c r="B160" s="144"/>
    </row>
    <row r="161" spans="2:2" ht="15.75" customHeight="1" x14ac:dyDescent="0.35">
      <c r="B161" s="144"/>
    </row>
    <row r="162" spans="2:2" ht="15.75" customHeight="1" x14ac:dyDescent="0.35">
      <c r="B162" s="144"/>
    </row>
    <row r="163" spans="2:2" ht="15.75" customHeight="1" x14ac:dyDescent="0.35">
      <c r="B163" s="144"/>
    </row>
    <row r="164" spans="2:2" ht="15.75" customHeight="1" x14ac:dyDescent="0.35">
      <c r="B164" s="144"/>
    </row>
    <row r="165" spans="2:2" ht="15.75" customHeight="1" x14ac:dyDescent="0.35">
      <c r="B165" s="144"/>
    </row>
    <row r="166" spans="2:2" ht="15.75" customHeight="1" x14ac:dyDescent="0.35">
      <c r="B166" s="144"/>
    </row>
    <row r="167" spans="2:2" ht="15.75" customHeight="1" x14ac:dyDescent="0.35">
      <c r="B167" s="144"/>
    </row>
    <row r="168" spans="2:2" ht="15.75" customHeight="1" x14ac:dyDescent="0.35">
      <c r="B168" s="144"/>
    </row>
    <row r="169" spans="2:2" ht="15.75" customHeight="1" x14ac:dyDescent="0.35">
      <c r="B169" s="144"/>
    </row>
    <row r="170" spans="2:2" ht="15.75" customHeight="1" x14ac:dyDescent="0.35">
      <c r="B170" s="144"/>
    </row>
    <row r="171" spans="2:2" ht="15.75" customHeight="1" x14ac:dyDescent="0.35">
      <c r="B171" s="144"/>
    </row>
    <row r="172" spans="2:2" ht="15.75" customHeight="1" x14ac:dyDescent="0.35">
      <c r="B172" s="144"/>
    </row>
    <row r="173" spans="2:2" ht="15.75" customHeight="1" x14ac:dyDescent="0.35">
      <c r="B173" s="144"/>
    </row>
    <row r="174" spans="2:2" ht="15.75" customHeight="1" x14ac:dyDescent="0.35">
      <c r="B174" s="144"/>
    </row>
    <row r="175" spans="2:2" ht="15.75" customHeight="1" x14ac:dyDescent="0.35">
      <c r="B175" s="144"/>
    </row>
    <row r="176" spans="2:2" ht="15.75" customHeight="1" x14ac:dyDescent="0.35">
      <c r="B176" s="144"/>
    </row>
    <row r="177" spans="2:2" ht="15.75" customHeight="1" x14ac:dyDescent="0.35">
      <c r="B177" s="144"/>
    </row>
    <row r="178" spans="2:2" ht="15.75" customHeight="1" x14ac:dyDescent="0.35">
      <c r="B178" s="144"/>
    </row>
    <row r="179" spans="2:2" ht="15.75" customHeight="1" x14ac:dyDescent="0.35">
      <c r="B179" s="144"/>
    </row>
    <row r="180" spans="2:2" ht="15.75" customHeight="1" x14ac:dyDescent="0.35">
      <c r="B180" s="144"/>
    </row>
    <row r="181" spans="2:2" ht="15.75" customHeight="1" x14ac:dyDescent="0.35">
      <c r="B181" s="144"/>
    </row>
    <row r="182" spans="2:2" ht="15.75" customHeight="1" x14ac:dyDescent="0.35">
      <c r="B182" s="144"/>
    </row>
    <row r="183" spans="2:2" ht="15.75" customHeight="1" x14ac:dyDescent="0.35">
      <c r="B183" s="144"/>
    </row>
    <row r="184" spans="2:2" ht="15.75" customHeight="1" x14ac:dyDescent="0.35">
      <c r="B184" s="144"/>
    </row>
    <row r="185" spans="2:2" ht="15.75" customHeight="1" x14ac:dyDescent="0.35">
      <c r="B185" s="144"/>
    </row>
    <row r="186" spans="2:2" ht="15.75" customHeight="1" x14ac:dyDescent="0.35">
      <c r="B186" s="144"/>
    </row>
    <row r="187" spans="2:2" ht="15.75" customHeight="1" x14ac:dyDescent="0.35">
      <c r="B187" s="144"/>
    </row>
    <row r="188" spans="2:2" ht="15.75" customHeight="1" x14ac:dyDescent="0.35">
      <c r="B188" s="144"/>
    </row>
    <row r="189" spans="2:2" ht="15.75" customHeight="1" x14ac:dyDescent="0.35">
      <c r="B189" s="144"/>
    </row>
    <row r="190" spans="2:2" ht="15.75" customHeight="1" x14ac:dyDescent="0.35">
      <c r="B190" s="144"/>
    </row>
    <row r="191" spans="2:2" ht="15.75" customHeight="1" x14ac:dyDescent="0.35">
      <c r="B191" s="144"/>
    </row>
    <row r="192" spans="2:2" ht="15.75" customHeight="1" x14ac:dyDescent="0.35">
      <c r="B192" s="144"/>
    </row>
    <row r="193" spans="2:2" ht="15.75" customHeight="1" x14ac:dyDescent="0.35">
      <c r="B193" s="144"/>
    </row>
    <row r="194" spans="2:2" ht="15.75" customHeight="1" x14ac:dyDescent="0.35">
      <c r="B194" s="144"/>
    </row>
    <row r="195" spans="2:2" ht="15.75" customHeight="1" x14ac:dyDescent="0.35">
      <c r="B195" s="144"/>
    </row>
    <row r="196" spans="2:2" ht="15.75" customHeight="1" x14ac:dyDescent="0.35">
      <c r="B196" s="144"/>
    </row>
    <row r="197" spans="2:2" ht="15.75" customHeight="1" x14ac:dyDescent="0.35">
      <c r="B197" s="144"/>
    </row>
    <row r="198" spans="2:2" ht="15.75" customHeight="1" x14ac:dyDescent="0.35">
      <c r="B198" s="144"/>
    </row>
    <row r="199" spans="2:2" ht="15.75" customHeight="1" x14ac:dyDescent="0.35">
      <c r="B199" s="144"/>
    </row>
    <row r="200" spans="2:2" ht="15.75" customHeight="1" x14ac:dyDescent="0.35">
      <c r="B200" s="144"/>
    </row>
    <row r="201" spans="2:2" ht="15.75" customHeight="1" x14ac:dyDescent="0.35">
      <c r="B201" s="144"/>
    </row>
    <row r="202" spans="2:2" ht="15.75" customHeight="1" x14ac:dyDescent="0.35">
      <c r="B202" s="144"/>
    </row>
    <row r="203" spans="2:2" ht="15.75" customHeight="1" x14ac:dyDescent="0.35">
      <c r="B203" s="144"/>
    </row>
    <row r="204" spans="2:2" ht="15.75" customHeight="1" x14ac:dyDescent="0.35">
      <c r="B204" s="144"/>
    </row>
    <row r="205" spans="2:2" ht="15.75" customHeight="1" x14ac:dyDescent="0.35">
      <c r="B205" s="144"/>
    </row>
    <row r="206" spans="2:2" ht="15.75" customHeight="1" x14ac:dyDescent="0.35">
      <c r="B206" s="144"/>
    </row>
    <row r="207" spans="2:2" ht="15.75" customHeight="1" x14ac:dyDescent="0.35">
      <c r="B207" s="144"/>
    </row>
    <row r="208" spans="2:2" ht="15.75" customHeight="1" x14ac:dyDescent="0.35">
      <c r="B208" s="144"/>
    </row>
    <row r="209" spans="2:2" ht="15.75" customHeight="1" x14ac:dyDescent="0.35">
      <c r="B209" s="144"/>
    </row>
    <row r="210" spans="2:2" ht="15.75" customHeight="1" x14ac:dyDescent="0.35">
      <c r="B210" s="144"/>
    </row>
    <row r="211" spans="2:2" ht="15.75" customHeight="1" x14ac:dyDescent="0.35">
      <c r="B211" s="144"/>
    </row>
    <row r="212" spans="2:2" ht="15.75" customHeight="1" x14ac:dyDescent="0.35">
      <c r="B212" s="144"/>
    </row>
    <row r="213" spans="2:2" ht="15.75" customHeight="1" x14ac:dyDescent="0.35">
      <c r="B213" s="144"/>
    </row>
    <row r="214" spans="2:2" ht="15.75" customHeight="1" x14ac:dyDescent="0.35">
      <c r="B214" s="144"/>
    </row>
    <row r="215" spans="2:2" ht="15.75" customHeight="1" x14ac:dyDescent="0.35">
      <c r="B215" s="144"/>
    </row>
    <row r="216" spans="2:2" ht="15.75" customHeight="1" x14ac:dyDescent="0.35">
      <c r="B216" s="144"/>
    </row>
    <row r="217" spans="2:2" ht="15.75" customHeight="1" x14ac:dyDescent="0.35">
      <c r="B217" s="144"/>
    </row>
    <row r="218" spans="2:2" ht="15.75" customHeight="1" x14ac:dyDescent="0.35">
      <c r="B218" s="144"/>
    </row>
    <row r="219" spans="2:2" ht="15.75" customHeight="1" x14ac:dyDescent="0.35">
      <c r="B219" s="144"/>
    </row>
    <row r="220" spans="2:2" ht="15.75" customHeight="1" x14ac:dyDescent="0.35">
      <c r="B220" s="144"/>
    </row>
    <row r="221" spans="2:2" ht="15.75" customHeight="1" x14ac:dyDescent="0.35">
      <c r="B221" s="144"/>
    </row>
    <row r="222" spans="2:2" ht="15.75" customHeight="1" x14ac:dyDescent="0.35">
      <c r="B222" s="144"/>
    </row>
    <row r="223" spans="2:2" ht="15.75" customHeight="1" x14ac:dyDescent="0.35">
      <c r="B223" s="144"/>
    </row>
    <row r="224" spans="2:2" ht="15.75" customHeight="1" x14ac:dyDescent="0.35">
      <c r="B224" s="144"/>
    </row>
    <row r="225" spans="2:2" ht="15.75" customHeight="1" x14ac:dyDescent="0.35">
      <c r="B225" s="144"/>
    </row>
    <row r="226" spans="2:2" ht="15.75" customHeight="1" x14ac:dyDescent="0.35">
      <c r="B226" s="144"/>
    </row>
    <row r="227" spans="2:2" ht="15.75" customHeight="1" x14ac:dyDescent="0.35">
      <c r="B227" s="144"/>
    </row>
    <row r="228" spans="2:2" ht="15.75" customHeight="1" x14ac:dyDescent="0.35">
      <c r="B228" s="144"/>
    </row>
    <row r="229" spans="2:2" ht="15.75" customHeight="1" x14ac:dyDescent="0.35">
      <c r="B229" s="144"/>
    </row>
    <row r="230" spans="2:2" ht="15.75" customHeight="1" x14ac:dyDescent="0.35">
      <c r="B230" s="144"/>
    </row>
    <row r="231" spans="2:2" ht="15.75" customHeight="1" x14ac:dyDescent="0.35">
      <c r="B231" s="144"/>
    </row>
    <row r="232" spans="2:2" ht="15.75" customHeight="1" x14ac:dyDescent="0.35">
      <c r="B232" s="144"/>
    </row>
    <row r="233" spans="2:2" ht="15.75" customHeight="1" x14ac:dyDescent="0.35">
      <c r="B233" s="144"/>
    </row>
    <row r="234" spans="2:2" ht="15.75" customHeight="1" x14ac:dyDescent="0.35">
      <c r="B234" s="144"/>
    </row>
    <row r="235" spans="2:2" ht="15.75" customHeight="1" x14ac:dyDescent="0.35">
      <c r="B235" s="144"/>
    </row>
    <row r="236" spans="2:2" ht="15.75" customHeight="1" x14ac:dyDescent="0.35">
      <c r="B236" s="144"/>
    </row>
    <row r="237" spans="2:2" ht="15.75" customHeight="1" x14ac:dyDescent="0.35">
      <c r="B237" s="144"/>
    </row>
    <row r="238" spans="2:2" ht="15.75" customHeight="1" x14ac:dyDescent="0.35">
      <c r="B238" s="144"/>
    </row>
    <row r="239" spans="2:2" ht="15.75" customHeight="1" x14ac:dyDescent="0.35">
      <c r="B239" s="144"/>
    </row>
    <row r="240" spans="2:2" ht="15.75" customHeight="1" x14ac:dyDescent="0.35">
      <c r="B240" s="144"/>
    </row>
    <row r="241" spans="2:2" ht="15.75" customHeight="1" x14ac:dyDescent="0.35">
      <c r="B241" s="144"/>
    </row>
    <row r="242" spans="2:2" ht="15.75" customHeight="1" x14ac:dyDescent="0.35">
      <c r="B242" s="144"/>
    </row>
    <row r="243" spans="2:2" ht="15.75" customHeight="1" x14ac:dyDescent="0.35">
      <c r="B243" s="144"/>
    </row>
    <row r="244" spans="2:2" ht="15.75" customHeight="1" x14ac:dyDescent="0.35">
      <c r="B244" s="144"/>
    </row>
    <row r="245" spans="2:2" ht="15.75" customHeight="1" x14ac:dyDescent="0.35">
      <c r="B245" s="144"/>
    </row>
    <row r="246" spans="2:2" ht="15.75" customHeight="1" x14ac:dyDescent="0.35">
      <c r="B246" s="144"/>
    </row>
    <row r="247" spans="2:2" ht="15.75" customHeight="1" x14ac:dyDescent="0.35">
      <c r="B247" s="144"/>
    </row>
    <row r="248" spans="2:2" ht="15.75" customHeight="1" x14ac:dyDescent="0.35">
      <c r="B248" s="144"/>
    </row>
    <row r="249" spans="2:2" ht="15.75" customHeight="1" x14ac:dyDescent="0.35">
      <c r="B249" s="144"/>
    </row>
    <row r="250" spans="2:2" ht="15.75" customHeight="1" x14ac:dyDescent="0.35">
      <c r="B250" s="144"/>
    </row>
    <row r="251" spans="2:2" ht="15.75" customHeight="1" x14ac:dyDescent="0.35">
      <c r="B251" s="144"/>
    </row>
    <row r="252" spans="2:2" ht="15.75" customHeight="1" x14ac:dyDescent="0.35">
      <c r="B252" s="144"/>
    </row>
    <row r="253" spans="2:2" ht="15.75" customHeight="1" x14ac:dyDescent="0.35">
      <c r="B253" s="144"/>
    </row>
    <row r="254" spans="2:2" ht="15.75" customHeight="1" x14ac:dyDescent="0.35">
      <c r="B254" s="144"/>
    </row>
    <row r="255" spans="2:2" ht="15.75" customHeight="1" x14ac:dyDescent="0.35">
      <c r="B255" s="144"/>
    </row>
    <row r="256" spans="2:2" ht="15.75" customHeight="1" x14ac:dyDescent="0.35">
      <c r="B256" s="144"/>
    </row>
    <row r="257" spans="2:2" ht="15.75" customHeight="1" x14ac:dyDescent="0.35">
      <c r="B257" s="144"/>
    </row>
    <row r="258" spans="2:2" ht="15.75" customHeight="1" x14ac:dyDescent="0.35">
      <c r="B258" s="144"/>
    </row>
    <row r="259" spans="2:2" ht="15.75" customHeight="1" x14ac:dyDescent="0.35">
      <c r="B259" s="144"/>
    </row>
    <row r="260" spans="2:2" ht="15.75" customHeight="1" x14ac:dyDescent="0.35">
      <c r="B260" s="144"/>
    </row>
    <row r="261" spans="2:2" ht="15.75" customHeight="1" x14ac:dyDescent="0.35">
      <c r="B261" s="144"/>
    </row>
    <row r="262" spans="2:2" ht="15.75" customHeight="1" x14ac:dyDescent="0.35">
      <c r="B262" s="144"/>
    </row>
    <row r="263" spans="2:2" ht="15.75" customHeight="1" x14ac:dyDescent="0.35">
      <c r="B263" s="144"/>
    </row>
    <row r="264" spans="2:2" ht="15.75" customHeight="1" x14ac:dyDescent="0.35">
      <c r="B264" s="144"/>
    </row>
    <row r="265" spans="2:2" ht="15.75" customHeight="1" x14ac:dyDescent="0.35">
      <c r="B265" s="144"/>
    </row>
    <row r="266" spans="2:2" ht="15.75" customHeight="1" x14ac:dyDescent="0.35">
      <c r="B266" s="144"/>
    </row>
    <row r="267" spans="2:2" ht="15.75" customHeight="1" x14ac:dyDescent="0.35">
      <c r="B267" s="144"/>
    </row>
    <row r="268" spans="2:2" ht="15.75" customHeight="1" x14ac:dyDescent="0.35">
      <c r="B268" s="144"/>
    </row>
    <row r="269" spans="2:2" ht="15.75" customHeight="1" x14ac:dyDescent="0.35">
      <c r="B269" s="144"/>
    </row>
    <row r="270" spans="2:2" ht="15.75" customHeight="1" x14ac:dyDescent="0.35">
      <c r="B270" s="144"/>
    </row>
    <row r="271" spans="2:2" ht="15.75" customHeight="1" x14ac:dyDescent="0.35">
      <c r="B271" s="144"/>
    </row>
    <row r="272" spans="2:2" ht="15.75" customHeight="1" x14ac:dyDescent="0.35">
      <c r="B272" s="144"/>
    </row>
    <row r="273" spans="2:2" ht="15.75" customHeight="1" x14ac:dyDescent="0.35">
      <c r="B273" s="144"/>
    </row>
    <row r="274" spans="2:2" ht="15.75" customHeight="1" x14ac:dyDescent="0.35">
      <c r="B274" s="144"/>
    </row>
    <row r="275" spans="2:2" ht="15.75" customHeight="1" x14ac:dyDescent="0.35">
      <c r="B275" s="144"/>
    </row>
    <row r="276" spans="2:2" ht="15.75" customHeight="1" x14ac:dyDescent="0.35">
      <c r="B276" s="144"/>
    </row>
    <row r="277" spans="2:2" ht="15.75" customHeight="1" x14ac:dyDescent="0.35">
      <c r="B277" s="144"/>
    </row>
    <row r="278" spans="2:2" ht="15.75" customHeight="1" x14ac:dyDescent="0.35">
      <c r="B278" s="144"/>
    </row>
    <row r="279" spans="2:2" ht="15.75" customHeight="1" x14ac:dyDescent="0.35">
      <c r="B279" s="144"/>
    </row>
    <row r="280" spans="2:2" ht="15.75" customHeight="1" x14ac:dyDescent="0.35">
      <c r="B280" s="144"/>
    </row>
    <row r="281" spans="2:2" ht="15.75" customHeight="1" x14ac:dyDescent="0.35">
      <c r="B281" s="144"/>
    </row>
    <row r="282" spans="2:2" ht="15.75" customHeight="1" x14ac:dyDescent="0.35">
      <c r="B282" s="144"/>
    </row>
    <row r="283" spans="2:2" ht="15.75" customHeight="1" x14ac:dyDescent="0.35">
      <c r="B283" s="144"/>
    </row>
    <row r="284" spans="2:2" ht="15.75" customHeight="1" x14ac:dyDescent="0.35">
      <c r="B284" s="144"/>
    </row>
    <row r="285" spans="2:2" ht="15.75" customHeight="1" x14ac:dyDescent="0.35">
      <c r="B285" s="144"/>
    </row>
    <row r="286" spans="2:2" ht="15.75" customHeight="1" x14ac:dyDescent="0.35">
      <c r="B286" s="144"/>
    </row>
    <row r="287" spans="2:2" ht="15.75" customHeight="1" x14ac:dyDescent="0.35">
      <c r="B287" s="144"/>
    </row>
    <row r="288" spans="2:2" ht="15.75" customHeight="1" x14ac:dyDescent="0.35">
      <c r="B288" s="144"/>
    </row>
    <row r="289" spans="2:2" ht="15.75" customHeight="1" x14ac:dyDescent="0.35">
      <c r="B289" s="144"/>
    </row>
    <row r="290" spans="2:2" ht="15.75" customHeight="1" x14ac:dyDescent="0.35">
      <c r="B290" s="144"/>
    </row>
    <row r="291" spans="2:2" ht="15.75" customHeight="1" x14ac:dyDescent="0.35">
      <c r="B291" s="144"/>
    </row>
    <row r="292" spans="2:2" ht="15.75" customHeight="1" x14ac:dyDescent="0.35">
      <c r="B292" s="144"/>
    </row>
    <row r="293" spans="2:2" ht="15.75" customHeight="1" x14ac:dyDescent="0.35">
      <c r="B293" s="144"/>
    </row>
    <row r="294" spans="2:2" ht="15.75" customHeight="1" x14ac:dyDescent="0.35">
      <c r="B294" s="144"/>
    </row>
    <row r="295" spans="2:2" ht="15.75" customHeight="1" x14ac:dyDescent="0.35">
      <c r="B295" s="144"/>
    </row>
    <row r="296" spans="2:2" ht="15.75" customHeight="1" x14ac:dyDescent="0.35">
      <c r="B296" s="144"/>
    </row>
    <row r="297" spans="2:2" ht="15.75" customHeight="1" x14ac:dyDescent="0.35">
      <c r="B297" s="144"/>
    </row>
    <row r="298" spans="2:2" ht="15.75" customHeight="1" x14ac:dyDescent="0.35">
      <c r="B298" s="144"/>
    </row>
    <row r="299" spans="2:2" ht="15.75" customHeight="1" x14ac:dyDescent="0.35">
      <c r="B299" s="144"/>
    </row>
    <row r="300" spans="2:2" ht="15.75" customHeight="1" x14ac:dyDescent="0.35">
      <c r="B300" s="144"/>
    </row>
    <row r="301" spans="2:2" ht="15.75" customHeight="1" x14ac:dyDescent="0.35">
      <c r="B301" s="144"/>
    </row>
    <row r="302" spans="2:2" ht="15.75" customHeight="1" x14ac:dyDescent="0.35">
      <c r="B302" s="144"/>
    </row>
    <row r="303" spans="2:2" ht="15.75" customHeight="1" x14ac:dyDescent="0.35">
      <c r="B303" s="144"/>
    </row>
    <row r="304" spans="2:2" ht="15.75" customHeight="1" x14ac:dyDescent="0.35">
      <c r="B304" s="144"/>
    </row>
    <row r="305" spans="2:2" ht="15.75" customHeight="1" x14ac:dyDescent="0.35">
      <c r="B305" s="144"/>
    </row>
    <row r="306" spans="2:2" ht="15.75" customHeight="1" x14ac:dyDescent="0.35">
      <c r="B306" s="144"/>
    </row>
    <row r="307" spans="2:2" ht="15.75" customHeight="1" x14ac:dyDescent="0.35">
      <c r="B307" s="144"/>
    </row>
    <row r="308" spans="2:2" ht="15.75" customHeight="1" x14ac:dyDescent="0.35">
      <c r="B308" s="144"/>
    </row>
    <row r="309" spans="2:2" ht="15.75" customHeight="1" x14ac:dyDescent="0.35">
      <c r="B309" s="144"/>
    </row>
    <row r="310" spans="2:2" ht="15.75" customHeight="1" x14ac:dyDescent="0.35">
      <c r="B310" s="144"/>
    </row>
    <row r="311" spans="2:2" ht="15.75" customHeight="1" x14ac:dyDescent="0.35">
      <c r="B311" s="144"/>
    </row>
    <row r="312" spans="2:2" ht="15.75" customHeight="1" x14ac:dyDescent="0.35">
      <c r="B312" s="144"/>
    </row>
    <row r="313" spans="2:2" ht="15.75" customHeight="1" x14ac:dyDescent="0.35">
      <c r="B313" s="144"/>
    </row>
    <row r="314" spans="2:2" ht="15.75" customHeight="1" x14ac:dyDescent="0.35">
      <c r="B314" s="144"/>
    </row>
    <row r="315" spans="2:2" ht="15.75" customHeight="1" x14ac:dyDescent="0.35">
      <c r="B315" s="144"/>
    </row>
    <row r="316" spans="2:2" ht="15.75" customHeight="1" x14ac:dyDescent="0.35">
      <c r="B316" s="144"/>
    </row>
    <row r="317" spans="2:2" ht="15.75" customHeight="1" x14ac:dyDescent="0.35">
      <c r="B317" s="144"/>
    </row>
    <row r="318" spans="2:2" ht="15.75" customHeight="1" x14ac:dyDescent="0.35">
      <c r="B318" s="144"/>
    </row>
    <row r="319" spans="2:2" ht="15.75" customHeight="1" x14ac:dyDescent="0.35">
      <c r="B319" s="144"/>
    </row>
    <row r="320" spans="2:2" ht="15.75" customHeight="1" x14ac:dyDescent="0.35">
      <c r="B320" s="144"/>
    </row>
    <row r="321" spans="2:2" ht="15.75" customHeight="1" x14ac:dyDescent="0.35">
      <c r="B321" s="144"/>
    </row>
    <row r="322" spans="2:2" ht="15.75" customHeight="1" x14ac:dyDescent="0.35">
      <c r="B322" s="144"/>
    </row>
    <row r="323" spans="2:2" ht="15.75" customHeight="1" x14ac:dyDescent="0.35">
      <c r="B323" s="144"/>
    </row>
    <row r="324" spans="2:2" ht="15.75" customHeight="1" x14ac:dyDescent="0.35">
      <c r="B324" s="144"/>
    </row>
    <row r="325" spans="2:2" ht="15.75" customHeight="1" x14ac:dyDescent="0.35">
      <c r="B325" s="144"/>
    </row>
    <row r="326" spans="2:2" ht="15.75" customHeight="1" x14ac:dyDescent="0.35">
      <c r="B326" s="144"/>
    </row>
    <row r="327" spans="2:2" ht="15.75" customHeight="1" x14ac:dyDescent="0.35">
      <c r="B327" s="144"/>
    </row>
    <row r="328" spans="2:2" ht="15.75" customHeight="1" x14ac:dyDescent="0.35">
      <c r="B328" s="144"/>
    </row>
    <row r="329" spans="2:2" ht="15.75" customHeight="1" x14ac:dyDescent="0.35">
      <c r="B329" s="144"/>
    </row>
    <row r="330" spans="2:2" ht="15.75" customHeight="1" x14ac:dyDescent="0.35">
      <c r="B330" s="144"/>
    </row>
    <row r="331" spans="2:2" ht="15.75" customHeight="1" x14ac:dyDescent="0.35">
      <c r="B331" s="144"/>
    </row>
    <row r="332" spans="2:2" ht="15.75" customHeight="1" x14ac:dyDescent="0.35">
      <c r="B332" s="144"/>
    </row>
    <row r="333" spans="2:2" ht="15.75" customHeight="1" x14ac:dyDescent="0.35">
      <c r="B333" s="144"/>
    </row>
    <row r="334" spans="2:2" ht="15.75" customHeight="1" x14ac:dyDescent="0.35">
      <c r="B334" s="144"/>
    </row>
    <row r="335" spans="2:2" ht="15.75" customHeight="1" x14ac:dyDescent="0.35">
      <c r="B335" s="144"/>
    </row>
    <row r="336" spans="2:2" ht="15.75" customHeight="1" x14ac:dyDescent="0.35">
      <c r="B336" s="144"/>
    </row>
    <row r="337" spans="2:2" ht="15.75" customHeight="1" x14ac:dyDescent="0.35">
      <c r="B337" s="144"/>
    </row>
    <row r="338" spans="2:2" ht="15.75" customHeight="1" x14ac:dyDescent="0.35">
      <c r="B338" s="144"/>
    </row>
    <row r="339" spans="2:2" ht="15.75" customHeight="1" x14ac:dyDescent="0.35">
      <c r="B339" s="144"/>
    </row>
    <row r="340" spans="2:2" ht="15.75" customHeight="1" x14ac:dyDescent="0.35">
      <c r="B340" s="144"/>
    </row>
    <row r="341" spans="2:2" ht="15.75" customHeight="1" x14ac:dyDescent="0.35">
      <c r="B341" s="144"/>
    </row>
    <row r="342" spans="2:2" ht="15.75" customHeight="1" x14ac:dyDescent="0.35">
      <c r="B342" s="144"/>
    </row>
    <row r="343" spans="2:2" ht="15.75" customHeight="1" x14ac:dyDescent="0.35">
      <c r="B343" s="144"/>
    </row>
    <row r="344" spans="2:2" ht="15.75" customHeight="1" x14ac:dyDescent="0.35">
      <c r="B344" s="144"/>
    </row>
    <row r="345" spans="2:2" ht="15.75" customHeight="1" x14ac:dyDescent="0.35">
      <c r="B345" s="144"/>
    </row>
    <row r="346" spans="2:2" ht="15.75" customHeight="1" x14ac:dyDescent="0.35">
      <c r="B346" s="144"/>
    </row>
    <row r="347" spans="2:2" ht="15.75" customHeight="1" x14ac:dyDescent="0.35">
      <c r="B347" s="144"/>
    </row>
    <row r="348" spans="2:2" ht="15.75" customHeight="1" x14ac:dyDescent="0.35">
      <c r="B348" s="144"/>
    </row>
    <row r="349" spans="2:2" ht="15.75" customHeight="1" x14ac:dyDescent="0.35">
      <c r="B349" s="144"/>
    </row>
    <row r="350" spans="2:2" ht="15.75" customHeight="1" x14ac:dyDescent="0.35">
      <c r="B350" s="144"/>
    </row>
    <row r="351" spans="2:2" ht="15.75" customHeight="1" x14ac:dyDescent="0.35">
      <c r="B351" s="144"/>
    </row>
    <row r="352" spans="2:2" ht="15.75" customHeight="1" x14ac:dyDescent="0.35">
      <c r="B352" s="144"/>
    </row>
    <row r="353" spans="2:2" ht="15.75" customHeight="1" x14ac:dyDescent="0.35">
      <c r="B353" s="144"/>
    </row>
    <row r="354" spans="2:2" ht="15.75" customHeight="1" x14ac:dyDescent="0.35">
      <c r="B354" s="144"/>
    </row>
    <row r="355" spans="2:2" ht="15.75" customHeight="1" x14ac:dyDescent="0.35">
      <c r="B355" s="144"/>
    </row>
    <row r="356" spans="2:2" ht="15.75" customHeight="1" x14ac:dyDescent="0.35">
      <c r="B356" s="144"/>
    </row>
    <row r="357" spans="2:2" ht="15.75" customHeight="1" x14ac:dyDescent="0.35">
      <c r="B357" s="144"/>
    </row>
    <row r="358" spans="2:2" ht="15.75" customHeight="1" x14ac:dyDescent="0.35">
      <c r="B358" s="144"/>
    </row>
    <row r="359" spans="2:2" ht="15.75" customHeight="1" x14ac:dyDescent="0.35">
      <c r="B359" s="144"/>
    </row>
    <row r="360" spans="2:2" ht="15.75" customHeight="1" x14ac:dyDescent="0.35">
      <c r="B360" s="144"/>
    </row>
    <row r="361" spans="2:2" ht="15.75" customHeight="1" x14ac:dyDescent="0.35">
      <c r="B361" s="144"/>
    </row>
    <row r="362" spans="2:2" ht="15.75" customHeight="1" x14ac:dyDescent="0.35">
      <c r="B362" s="144"/>
    </row>
    <row r="363" spans="2:2" ht="15.75" customHeight="1" x14ac:dyDescent="0.35">
      <c r="B363" s="144"/>
    </row>
    <row r="364" spans="2:2" ht="15.75" customHeight="1" x14ac:dyDescent="0.35">
      <c r="B364" s="144"/>
    </row>
    <row r="365" spans="2:2" ht="15.75" customHeight="1" x14ac:dyDescent="0.35">
      <c r="B365" s="144"/>
    </row>
    <row r="366" spans="2:2" ht="15.75" customHeight="1" x14ac:dyDescent="0.35">
      <c r="B366" s="144"/>
    </row>
    <row r="367" spans="2:2" ht="15.75" customHeight="1" x14ac:dyDescent="0.35">
      <c r="B367" s="144"/>
    </row>
    <row r="368" spans="2:2" ht="15.75" customHeight="1" x14ac:dyDescent="0.35">
      <c r="B368" s="144"/>
    </row>
    <row r="369" spans="2:2" ht="15.75" customHeight="1" x14ac:dyDescent="0.35">
      <c r="B369" s="144"/>
    </row>
    <row r="370" spans="2:2" ht="15.75" customHeight="1" x14ac:dyDescent="0.35">
      <c r="B370" s="144"/>
    </row>
    <row r="371" spans="2:2" ht="15.75" customHeight="1" x14ac:dyDescent="0.35">
      <c r="B371" s="144"/>
    </row>
    <row r="372" spans="2:2" ht="15.75" customHeight="1" x14ac:dyDescent="0.35">
      <c r="B372" s="144"/>
    </row>
    <row r="373" spans="2:2" ht="15.75" customHeight="1" x14ac:dyDescent="0.35">
      <c r="B373" s="144"/>
    </row>
    <row r="374" spans="2:2" ht="15.75" customHeight="1" x14ac:dyDescent="0.35">
      <c r="B374" s="144"/>
    </row>
    <row r="375" spans="2:2" ht="15.75" customHeight="1" x14ac:dyDescent="0.35">
      <c r="B375" s="144"/>
    </row>
    <row r="376" spans="2:2" ht="15.75" customHeight="1" x14ac:dyDescent="0.35">
      <c r="B376" s="144"/>
    </row>
    <row r="377" spans="2:2" ht="15.75" customHeight="1" x14ac:dyDescent="0.35">
      <c r="B377" s="144"/>
    </row>
    <row r="378" spans="2:2" ht="15.75" customHeight="1" x14ac:dyDescent="0.35">
      <c r="B378" s="144"/>
    </row>
    <row r="379" spans="2:2" ht="15.75" customHeight="1" x14ac:dyDescent="0.35">
      <c r="B379" s="144"/>
    </row>
    <row r="380" spans="2:2" ht="15.75" customHeight="1" x14ac:dyDescent="0.35">
      <c r="B380" s="144"/>
    </row>
    <row r="381" spans="2:2" ht="15.75" customHeight="1" x14ac:dyDescent="0.35">
      <c r="B381" s="144"/>
    </row>
    <row r="382" spans="2:2" ht="15.75" customHeight="1" x14ac:dyDescent="0.35">
      <c r="B382" s="144"/>
    </row>
    <row r="383" spans="2:2" ht="15.75" customHeight="1" x14ac:dyDescent="0.35">
      <c r="B383" s="144"/>
    </row>
    <row r="384" spans="2:2" ht="15.75" customHeight="1" x14ac:dyDescent="0.35">
      <c r="B384" s="144"/>
    </row>
    <row r="385" spans="2:2" ht="15.75" customHeight="1" x14ac:dyDescent="0.35">
      <c r="B385" s="144"/>
    </row>
    <row r="386" spans="2:2" ht="15.75" customHeight="1" x14ac:dyDescent="0.35">
      <c r="B386" s="144"/>
    </row>
    <row r="387" spans="2:2" ht="15.75" customHeight="1" x14ac:dyDescent="0.35">
      <c r="B387" s="144"/>
    </row>
    <row r="388" spans="2:2" ht="15.75" customHeight="1" x14ac:dyDescent="0.35">
      <c r="B388" s="144"/>
    </row>
    <row r="389" spans="2:2" ht="15.75" customHeight="1" x14ac:dyDescent="0.35">
      <c r="B389" s="144"/>
    </row>
    <row r="390" spans="2:2" ht="15.75" customHeight="1" x14ac:dyDescent="0.35">
      <c r="B390" s="144"/>
    </row>
    <row r="391" spans="2:2" ht="15.75" customHeight="1" x14ac:dyDescent="0.35">
      <c r="B391" s="144"/>
    </row>
    <row r="392" spans="2:2" ht="15.75" customHeight="1" x14ac:dyDescent="0.35">
      <c r="B392" s="144"/>
    </row>
    <row r="393" spans="2:2" ht="15.75" customHeight="1" x14ac:dyDescent="0.35">
      <c r="B393" s="144"/>
    </row>
    <row r="394" spans="2:2" ht="15.75" customHeight="1" x14ac:dyDescent="0.35">
      <c r="B394" s="144"/>
    </row>
    <row r="395" spans="2:2" ht="15.75" customHeight="1" x14ac:dyDescent="0.35">
      <c r="B395" s="144"/>
    </row>
    <row r="396" spans="2:2" ht="15.75" customHeight="1" x14ac:dyDescent="0.35">
      <c r="B396" s="144"/>
    </row>
    <row r="397" spans="2:2" ht="15.75" customHeight="1" x14ac:dyDescent="0.35">
      <c r="B397" s="144"/>
    </row>
    <row r="398" spans="2:2" ht="15.75" customHeight="1" x14ac:dyDescent="0.35">
      <c r="B398" s="144"/>
    </row>
    <row r="399" spans="2:2" ht="15.75" customHeight="1" x14ac:dyDescent="0.35">
      <c r="B399" s="144"/>
    </row>
    <row r="400" spans="2:2" ht="15.75" customHeight="1" x14ac:dyDescent="0.35">
      <c r="B400" s="144"/>
    </row>
    <row r="401" spans="2:2" ht="15.75" customHeight="1" x14ac:dyDescent="0.35">
      <c r="B401" s="144"/>
    </row>
    <row r="402" spans="2:2" ht="15.75" customHeight="1" x14ac:dyDescent="0.35">
      <c r="B402" s="144"/>
    </row>
    <row r="403" spans="2:2" ht="15.75" customHeight="1" x14ac:dyDescent="0.35">
      <c r="B403" s="144"/>
    </row>
    <row r="404" spans="2:2" ht="15.75" customHeight="1" x14ac:dyDescent="0.35">
      <c r="B404" s="144"/>
    </row>
    <row r="405" spans="2:2" ht="15.75" customHeight="1" x14ac:dyDescent="0.35">
      <c r="B405" s="144"/>
    </row>
    <row r="406" spans="2:2" ht="15.75" customHeight="1" x14ac:dyDescent="0.35">
      <c r="B406" s="144"/>
    </row>
    <row r="407" spans="2:2" ht="15.75" customHeight="1" x14ac:dyDescent="0.35">
      <c r="B407" s="144"/>
    </row>
    <row r="408" spans="2:2" ht="15.75" customHeight="1" x14ac:dyDescent="0.35">
      <c r="B408" s="144"/>
    </row>
    <row r="409" spans="2:2" ht="15.75" customHeight="1" x14ac:dyDescent="0.35">
      <c r="B409" s="144"/>
    </row>
    <row r="410" spans="2:2" ht="15.75" customHeight="1" x14ac:dyDescent="0.35">
      <c r="B410" s="144"/>
    </row>
    <row r="411" spans="2:2" ht="15.75" customHeight="1" x14ac:dyDescent="0.35">
      <c r="B411" s="144"/>
    </row>
    <row r="412" spans="2:2" ht="15.75" customHeight="1" x14ac:dyDescent="0.35">
      <c r="B412" s="144"/>
    </row>
    <row r="413" spans="2:2" ht="15.75" customHeight="1" x14ac:dyDescent="0.35">
      <c r="B413" s="144"/>
    </row>
    <row r="414" spans="2:2" ht="15.75" customHeight="1" x14ac:dyDescent="0.35">
      <c r="B414" s="144"/>
    </row>
    <row r="415" spans="2:2" ht="15.75" customHeight="1" x14ac:dyDescent="0.35">
      <c r="B415" s="144"/>
    </row>
    <row r="416" spans="2:2" ht="15.75" customHeight="1" x14ac:dyDescent="0.35">
      <c r="B416" s="144"/>
    </row>
    <row r="417" spans="2:2" ht="15.75" customHeight="1" x14ac:dyDescent="0.35">
      <c r="B417" s="144"/>
    </row>
    <row r="418" spans="2:2" ht="15.75" customHeight="1" x14ac:dyDescent="0.35">
      <c r="B418" s="144"/>
    </row>
    <row r="419" spans="2:2" ht="15.75" customHeight="1" x14ac:dyDescent="0.35">
      <c r="B419" s="144"/>
    </row>
    <row r="420" spans="2:2" ht="15.75" customHeight="1" x14ac:dyDescent="0.35">
      <c r="B420" s="144"/>
    </row>
    <row r="421" spans="2:2" ht="15.75" customHeight="1" x14ac:dyDescent="0.35">
      <c r="B421" s="144"/>
    </row>
    <row r="422" spans="2:2" ht="15.75" customHeight="1" x14ac:dyDescent="0.35">
      <c r="B422" s="144"/>
    </row>
    <row r="423" spans="2:2" ht="15.75" customHeight="1" x14ac:dyDescent="0.35">
      <c r="B423" s="144"/>
    </row>
    <row r="424" spans="2:2" ht="15.75" customHeight="1" x14ac:dyDescent="0.35">
      <c r="B424" s="144"/>
    </row>
    <row r="425" spans="2:2" ht="15.75" customHeight="1" x14ac:dyDescent="0.35">
      <c r="B425" s="144"/>
    </row>
    <row r="426" spans="2:2" ht="15.75" customHeight="1" x14ac:dyDescent="0.35">
      <c r="B426" s="144"/>
    </row>
    <row r="427" spans="2:2" ht="15.75" customHeight="1" x14ac:dyDescent="0.35">
      <c r="B427" s="144"/>
    </row>
    <row r="428" spans="2:2" ht="15.75" customHeight="1" x14ac:dyDescent="0.35">
      <c r="B428" s="144"/>
    </row>
    <row r="429" spans="2:2" ht="15.75" customHeight="1" x14ac:dyDescent="0.35">
      <c r="B429" s="144"/>
    </row>
    <row r="430" spans="2:2" ht="15.75" customHeight="1" x14ac:dyDescent="0.35">
      <c r="B430" s="144"/>
    </row>
    <row r="431" spans="2:2" ht="15.75" customHeight="1" x14ac:dyDescent="0.35">
      <c r="B431" s="144"/>
    </row>
    <row r="432" spans="2:2" ht="15.75" customHeight="1" x14ac:dyDescent="0.35">
      <c r="B432" s="144"/>
    </row>
    <row r="433" spans="2:2" ht="15.75" customHeight="1" x14ac:dyDescent="0.35">
      <c r="B433" s="144"/>
    </row>
    <row r="434" spans="2:2" ht="15.75" customHeight="1" x14ac:dyDescent="0.35">
      <c r="B434" s="144"/>
    </row>
    <row r="435" spans="2:2" ht="15.75" customHeight="1" x14ac:dyDescent="0.35">
      <c r="B435" s="144"/>
    </row>
    <row r="436" spans="2:2" ht="15.75" customHeight="1" x14ac:dyDescent="0.35">
      <c r="B436" s="144"/>
    </row>
    <row r="437" spans="2:2" ht="15.75" customHeight="1" x14ac:dyDescent="0.35">
      <c r="B437" s="144"/>
    </row>
    <row r="438" spans="2:2" ht="15.75" customHeight="1" x14ac:dyDescent="0.35">
      <c r="B438" s="144"/>
    </row>
    <row r="439" spans="2:2" ht="15.75" customHeight="1" x14ac:dyDescent="0.35">
      <c r="B439" s="144"/>
    </row>
    <row r="440" spans="2:2" ht="15.75" customHeight="1" x14ac:dyDescent="0.35">
      <c r="B440" s="144"/>
    </row>
    <row r="441" spans="2:2" ht="15.75" customHeight="1" x14ac:dyDescent="0.35">
      <c r="B441" s="144"/>
    </row>
    <row r="442" spans="2:2" ht="15.75" customHeight="1" x14ac:dyDescent="0.35">
      <c r="B442" s="144"/>
    </row>
    <row r="443" spans="2:2" ht="15.75" customHeight="1" x14ac:dyDescent="0.35">
      <c r="B443" s="144"/>
    </row>
    <row r="444" spans="2:2" ht="15.75" customHeight="1" x14ac:dyDescent="0.35">
      <c r="B444" s="144"/>
    </row>
    <row r="445" spans="2:2" ht="15.75" customHeight="1" x14ac:dyDescent="0.35">
      <c r="B445" s="144"/>
    </row>
    <row r="446" spans="2:2" ht="15.75" customHeight="1" x14ac:dyDescent="0.35">
      <c r="B446" s="144"/>
    </row>
    <row r="447" spans="2:2" ht="15.75" customHeight="1" x14ac:dyDescent="0.35">
      <c r="B447" s="144"/>
    </row>
    <row r="448" spans="2:2" ht="15.75" customHeight="1" x14ac:dyDescent="0.35">
      <c r="B448" s="144"/>
    </row>
    <row r="449" spans="2:2" ht="15.75" customHeight="1" x14ac:dyDescent="0.35">
      <c r="B449" s="144"/>
    </row>
    <row r="450" spans="2:2" ht="15.75" customHeight="1" x14ac:dyDescent="0.35">
      <c r="B450" s="144"/>
    </row>
    <row r="451" spans="2:2" ht="15.75" customHeight="1" x14ac:dyDescent="0.35">
      <c r="B451" s="144"/>
    </row>
    <row r="452" spans="2:2" ht="15.75" customHeight="1" x14ac:dyDescent="0.35">
      <c r="B452" s="144"/>
    </row>
    <row r="453" spans="2:2" ht="15.75" customHeight="1" x14ac:dyDescent="0.35">
      <c r="B453" s="144"/>
    </row>
    <row r="454" spans="2:2" ht="15.75" customHeight="1" x14ac:dyDescent="0.35">
      <c r="B454" s="144"/>
    </row>
    <row r="455" spans="2:2" ht="15.75" customHeight="1" x14ac:dyDescent="0.35">
      <c r="B455" s="144"/>
    </row>
    <row r="456" spans="2:2" ht="15.75" customHeight="1" x14ac:dyDescent="0.35">
      <c r="B456" s="144"/>
    </row>
    <row r="457" spans="2:2" ht="15.75" customHeight="1" x14ac:dyDescent="0.35">
      <c r="B457" s="144"/>
    </row>
    <row r="458" spans="2:2" ht="15.75" customHeight="1" x14ac:dyDescent="0.35">
      <c r="B458" s="144"/>
    </row>
    <row r="459" spans="2:2" ht="15.75" customHeight="1" x14ac:dyDescent="0.35">
      <c r="B459" s="144"/>
    </row>
    <row r="460" spans="2:2" ht="15.75" customHeight="1" x14ac:dyDescent="0.35">
      <c r="B460" s="144"/>
    </row>
    <row r="461" spans="2:2" ht="15.75" customHeight="1" x14ac:dyDescent="0.35">
      <c r="B461" s="144"/>
    </row>
    <row r="462" spans="2:2" ht="15.75" customHeight="1" x14ac:dyDescent="0.35">
      <c r="B462" s="144"/>
    </row>
    <row r="463" spans="2:2" ht="15.75" customHeight="1" x14ac:dyDescent="0.35">
      <c r="B463" s="144"/>
    </row>
    <row r="464" spans="2:2" ht="15.75" customHeight="1" x14ac:dyDescent="0.35">
      <c r="B464" s="144"/>
    </row>
    <row r="465" spans="2:2" ht="15.75" customHeight="1" x14ac:dyDescent="0.35">
      <c r="B465" s="144"/>
    </row>
    <row r="466" spans="2:2" ht="15.75" customHeight="1" x14ac:dyDescent="0.35">
      <c r="B466" s="144"/>
    </row>
    <row r="467" spans="2:2" ht="15.75" customHeight="1" x14ac:dyDescent="0.35">
      <c r="B467" s="144"/>
    </row>
    <row r="468" spans="2:2" ht="15.75" customHeight="1" x14ac:dyDescent="0.35">
      <c r="B468" s="144"/>
    </row>
    <row r="469" spans="2:2" ht="15.75" customHeight="1" x14ac:dyDescent="0.35">
      <c r="B469" s="144"/>
    </row>
    <row r="470" spans="2:2" ht="15.75" customHeight="1" x14ac:dyDescent="0.35">
      <c r="B470" s="144"/>
    </row>
    <row r="471" spans="2:2" ht="15.75" customHeight="1" x14ac:dyDescent="0.35">
      <c r="B471" s="144"/>
    </row>
    <row r="472" spans="2:2" ht="15.75" customHeight="1" x14ac:dyDescent="0.35">
      <c r="B472" s="144"/>
    </row>
    <row r="473" spans="2:2" ht="15.75" customHeight="1" x14ac:dyDescent="0.35">
      <c r="B473" s="144"/>
    </row>
    <row r="474" spans="2:2" ht="15.75" customHeight="1" x14ac:dyDescent="0.35">
      <c r="B474" s="144"/>
    </row>
    <row r="475" spans="2:2" ht="15.75" customHeight="1" x14ac:dyDescent="0.35">
      <c r="B475" s="144"/>
    </row>
    <row r="476" spans="2:2" ht="15.75" customHeight="1" x14ac:dyDescent="0.35">
      <c r="B476" s="144"/>
    </row>
    <row r="477" spans="2:2" ht="15.75" customHeight="1" x14ac:dyDescent="0.35">
      <c r="B477" s="144"/>
    </row>
    <row r="478" spans="2:2" ht="15.75" customHeight="1" x14ac:dyDescent="0.35">
      <c r="B478" s="144"/>
    </row>
    <row r="479" spans="2:2" ht="15.75" customHeight="1" x14ac:dyDescent="0.35">
      <c r="B479" s="144"/>
    </row>
    <row r="480" spans="2:2" ht="15.75" customHeight="1" x14ac:dyDescent="0.35">
      <c r="B480" s="144"/>
    </row>
    <row r="481" spans="2:2" ht="15.75" customHeight="1" x14ac:dyDescent="0.35">
      <c r="B481" s="144"/>
    </row>
    <row r="482" spans="2:2" ht="15.75" customHeight="1" x14ac:dyDescent="0.35">
      <c r="B482" s="144"/>
    </row>
    <row r="483" spans="2:2" ht="15.75" customHeight="1" x14ac:dyDescent="0.35">
      <c r="B483" s="144"/>
    </row>
    <row r="484" spans="2:2" ht="15.75" customHeight="1" x14ac:dyDescent="0.35">
      <c r="B484" s="144"/>
    </row>
    <row r="485" spans="2:2" ht="15.75" customHeight="1" x14ac:dyDescent="0.35">
      <c r="B485" s="144"/>
    </row>
    <row r="486" spans="2:2" ht="15.75" customHeight="1" x14ac:dyDescent="0.35">
      <c r="B486" s="144"/>
    </row>
    <row r="487" spans="2:2" ht="15.75" customHeight="1" x14ac:dyDescent="0.35">
      <c r="B487" s="144"/>
    </row>
    <row r="488" spans="2:2" ht="15.75" customHeight="1" x14ac:dyDescent="0.35">
      <c r="B488" s="144"/>
    </row>
    <row r="489" spans="2:2" ht="15.75" customHeight="1" x14ac:dyDescent="0.35">
      <c r="B489" s="144"/>
    </row>
    <row r="490" spans="2:2" ht="15.75" customHeight="1" x14ac:dyDescent="0.35">
      <c r="B490" s="144"/>
    </row>
    <row r="491" spans="2:2" ht="15.75" customHeight="1" x14ac:dyDescent="0.35">
      <c r="B491" s="144"/>
    </row>
    <row r="492" spans="2:2" ht="15.75" customHeight="1" x14ac:dyDescent="0.35">
      <c r="B492" s="144"/>
    </row>
    <row r="493" spans="2:2" ht="15.75" customHeight="1" x14ac:dyDescent="0.35">
      <c r="B493" s="144"/>
    </row>
    <row r="494" spans="2:2" ht="15.75" customHeight="1" x14ac:dyDescent="0.35">
      <c r="B494" s="144"/>
    </row>
    <row r="495" spans="2:2" ht="15.75" customHeight="1" x14ac:dyDescent="0.35">
      <c r="B495" s="144"/>
    </row>
    <row r="496" spans="2:2" ht="15.75" customHeight="1" x14ac:dyDescent="0.35">
      <c r="B496" s="144"/>
    </row>
    <row r="497" spans="2:2" ht="15.75" customHeight="1" x14ac:dyDescent="0.35">
      <c r="B497" s="144"/>
    </row>
    <row r="498" spans="2:2" ht="15.75" customHeight="1" x14ac:dyDescent="0.35">
      <c r="B498" s="144"/>
    </row>
    <row r="499" spans="2:2" ht="15.75" customHeight="1" x14ac:dyDescent="0.35">
      <c r="B499" s="144"/>
    </row>
    <row r="500" spans="2:2" ht="15.75" customHeight="1" x14ac:dyDescent="0.35">
      <c r="B500" s="144"/>
    </row>
    <row r="501" spans="2:2" ht="15.75" customHeight="1" x14ac:dyDescent="0.35">
      <c r="B501" s="144"/>
    </row>
    <row r="502" spans="2:2" ht="15.75" customHeight="1" x14ac:dyDescent="0.35">
      <c r="B502" s="144"/>
    </row>
    <row r="503" spans="2:2" ht="15.75" customHeight="1" x14ac:dyDescent="0.35">
      <c r="B503" s="144"/>
    </row>
    <row r="504" spans="2:2" ht="15.75" customHeight="1" x14ac:dyDescent="0.35">
      <c r="B504" s="144"/>
    </row>
    <row r="505" spans="2:2" ht="15.75" customHeight="1" x14ac:dyDescent="0.35">
      <c r="B505" s="144"/>
    </row>
    <row r="506" spans="2:2" ht="15.75" customHeight="1" x14ac:dyDescent="0.35">
      <c r="B506" s="144"/>
    </row>
    <row r="507" spans="2:2" ht="15.75" customHeight="1" x14ac:dyDescent="0.35">
      <c r="B507" s="144"/>
    </row>
    <row r="508" spans="2:2" ht="15.75" customHeight="1" x14ac:dyDescent="0.35">
      <c r="B508" s="144"/>
    </row>
    <row r="509" spans="2:2" ht="15.75" customHeight="1" x14ac:dyDescent="0.35">
      <c r="B509" s="144"/>
    </row>
    <row r="510" spans="2:2" ht="15.75" customHeight="1" x14ac:dyDescent="0.35">
      <c r="B510" s="144"/>
    </row>
    <row r="511" spans="2:2" ht="15.75" customHeight="1" x14ac:dyDescent="0.35">
      <c r="B511" s="144"/>
    </row>
    <row r="512" spans="2:2" ht="15.75" customHeight="1" x14ac:dyDescent="0.35">
      <c r="B512" s="144"/>
    </row>
    <row r="513" spans="2:2" ht="15.75" customHeight="1" x14ac:dyDescent="0.35">
      <c r="B513" s="144"/>
    </row>
    <row r="514" spans="2:2" ht="15.75" customHeight="1" x14ac:dyDescent="0.35">
      <c r="B514" s="144"/>
    </row>
    <row r="515" spans="2:2" ht="15.75" customHeight="1" x14ac:dyDescent="0.35">
      <c r="B515" s="144"/>
    </row>
    <row r="516" spans="2:2" ht="15.75" customHeight="1" x14ac:dyDescent="0.35">
      <c r="B516" s="144"/>
    </row>
    <row r="517" spans="2:2" ht="15.75" customHeight="1" x14ac:dyDescent="0.35">
      <c r="B517" s="144"/>
    </row>
    <row r="518" spans="2:2" ht="15.75" customHeight="1" x14ac:dyDescent="0.35">
      <c r="B518" s="144"/>
    </row>
    <row r="519" spans="2:2" ht="15.75" customHeight="1" x14ac:dyDescent="0.35">
      <c r="B519" s="144"/>
    </row>
    <row r="520" spans="2:2" ht="15.75" customHeight="1" x14ac:dyDescent="0.35">
      <c r="B520" s="144"/>
    </row>
    <row r="521" spans="2:2" ht="15.75" customHeight="1" x14ac:dyDescent="0.35">
      <c r="B521" s="144"/>
    </row>
    <row r="522" spans="2:2" ht="15.75" customHeight="1" x14ac:dyDescent="0.35">
      <c r="B522" s="144"/>
    </row>
    <row r="523" spans="2:2" ht="15.75" customHeight="1" x14ac:dyDescent="0.35">
      <c r="B523" s="144"/>
    </row>
    <row r="524" spans="2:2" ht="15.75" customHeight="1" x14ac:dyDescent="0.35">
      <c r="B524" s="144"/>
    </row>
    <row r="525" spans="2:2" ht="15.75" customHeight="1" x14ac:dyDescent="0.35">
      <c r="B525" s="144"/>
    </row>
    <row r="526" spans="2:2" ht="15.75" customHeight="1" x14ac:dyDescent="0.35">
      <c r="B526" s="144"/>
    </row>
    <row r="527" spans="2:2" ht="15.75" customHeight="1" x14ac:dyDescent="0.35">
      <c r="B527" s="144"/>
    </row>
    <row r="528" spans="2:2" ht="15.75" customHeight="1" x14ac:dyDescent="0.35">
      <c r="B528" s="144"/>
    </row>
    <row r="529" spans="2:2" ht="15.75" customHeight="1" x14ac:dyDescent="0.35">
      <c r="B529" s="144"/>
    </row>
    <row r="530" spans="2:2" ht="15.75" customHeight="1" x14ac:dyDescent="0.35">
      <c r="B530" s="144"/>
    </row>
    <row r="531" spans="2:2" ht="15.75" customHeight="1" x14ac:dyDescent="0.35">
      <c r="B531" s="144"/>
    </row>
    <row r="532" spans="2:2" ht="15.75" customHeight="1" x14ac:dyDescent="0.35">
      <c r="B532" s="144"/>
    </row>
    <row r="533" spans="2:2" ht="15.75" customHeight="1" x14ac:dyDescent="0.35">
      <c r="B533" s="144"/>
    </row>
    <row r="534" spans="2:2" ht="15.75" customHeight="1" x14ac:dyDescent="0.35">
      <c r="B534" s="144"/>
    </row>
    <row r="535" spans="2:2" ht="15.75" customHeight="1" x14ac:dyDescent="0.35">
      <c r="B535" s="144"/>
    </row>
    <row r="536" spans="2:2" ht="15.75" customHeight="1" x14ac:dyDescent="0.35">
      <c r="B536" s="144"/>
    </row>
    <row r="537" spans="2:2" ht="15.75" customHeight="1" x14ac:dyDescent="0.35">
      <c r="B537" s="144"/>
    </row>
    <row r="538" spans="2:2" ht="15.75" customHeight="1" x14ac:dyDescent="0.35">
      <c r="B538" s="144"/>
    </row>
    <row r="539" spans="2:2" ht="15.75" customHeight="1" x14ac:dyDescent="0.35">
      <c r="B539" s="144"/>
    </row>
    <row r="540" spans="2:2" ht="15.75" customHeight="1" x14ac:dyDescent="0.35">
      <c r="B540" s="144"/>
    </row>
    <row r="541" spans="2:2" ht="15.75" customHeight="1" x14ac:dyDescent="0.35">
      <c r="B541" s="144"/>
    </row>
    <row r="542" spans="2:2" ht="15.75" customHeight="1" x14ac:dyDescent="0.35">
      <c r="B542" s="144"/>
    </row>
    <row r="543" spans="2:2" ht="15.75" customHeight="1" x14ac:dyDescent="0.35">
      <c r="B543" s="144"/>
    </row>
    <row r="544" spans="2:2" ht="15.75" customHeight="1" x14ac:dyDescent="0.35">
      <c r="B544" s="144"/>
    </row>
    <row r="545" spans="2:2" ht="15.75" customHeight="1" x14ac:dyDescent="0.35">
      <c r="B545" s="144"/>
    </row>
    <row r="546" spans="2:2" ht="15.75" customHeight="1" x14ac:dyDescent="0.35">
      <c r="B546" s="144"/>
    </row>
    <row r="547" spans="2:2" ht="15.75" customHeight="1" x14ac:dyDescent="0.35">
      <c r="B547" s="144"/>
    </row>
    <row r="548" spans="2:2" ht="15.75" customHeight="1" x14ac:dyDescent="0.35">
      <c r="B548" s="144"/>
    </row>
    <row r="549" spans="2:2" ht="15.75" customHeight="1" x14ac:dyDescent="0.35">
      <c r="B549" s="144"/>
    </row>
    <row r="550" spans="2:2" ht="15.75" customHeight="1" x14ac:dyDescent="0.35">
      <c r="B550" s="144"/>
    </row>
    <row r="551" spans="2:2" ht="15.75" customHeight="1" x14ac:dyDescent="0.35">
      <c r="B551" s="144"/>
    </row>
    <row r="552" spans="2:2" ht="15.75" customHeight="1" x14ac:dyDescent="0.35">
      <c r="B552" s="144"/>
    </row>
    <row r="553" spans="2:2" ht="15.75" customHeight="1" x14ac:dyDescent="0.35">
      <c r="B553" s="144"/>
    </row>
    <row r="554" spans="2:2" ht="15.75" customHeight="1" x14ac:dyDescent="0.35">
      <c r="B554" s="144"/>
    </row>
    <row r="555" spans="2:2" ht="15.75" customHeight="1" x14ac:dyDescent="0.35">
      <c r="B555" s="144"/>
    </row>
    <row r="556" spans="2:2" ht="15.75" customHeight="1" x14ac:dyDescent="0.35">
      <c r="B556" s="144"/>
    </row>
    <row r="557" spans="2:2" ht="15.75" customHeight="1" x14ac:dyDescent="0.35">
      <c r="B557" s="144"/>
    </row>
    <row r="558" spans="2:2" ht="15.75" customHeight="1" x14ac:dyDescent="0.35">
      <c r="B558" s="144"/>
    </row>
    <row r="559" spans="2:2" ht="15.75" customHeight="1" x14ac:dyDescent="0.35">
      <c r="B559" s="144"/>
    </row>
    <row r="560" spans="2:2" ht="15.75" customHeight="1" x14ac:dyDescent="0.35">
      <c r="B560" s="144"/>
    </row>
    <row r="561" spans="2:2" ht="15.75" customHeight="1" x14ac:dyDescent="0.35">
      <c r="B561" s="144"/>
    </row>
    <row r="562" spans="2:2" ht="15.75" customHeight="1" x14ac:dyDescent="0.35">
      <c r="B562" s="144"/>
    </row>
    <row r="563" spans="2:2" ht="15.75" customHeight="1" x14ac:dyDescent="0.35">
      <c r="B563" s="144"/>
    </row>
    <row r="564" spans="2:2" ht="15.75" customHeight="1" x14ac:dyDescent="0.35">
      <c r="B564" s="144"/>
    </row>
    <row r="565" spans="2:2" ht="15.75" customHeight="1" x14ac:dyDescent="0.35">
      <c r="B565" s="144"/>
    </row>
    <row r="566" spans="2:2" ht="15.75" customHeight="1" x14ac:dyDescent="0.35">
      <c r="B566" s="144"/>
    </row>
    <row r="567" spans="2:2" ht="15.75" customHeight="1" x14ac:dyDescent="0.35">
      <c r="B567" s="144"/>
    </row>
    <row r="568" spans="2:2" ht="15.75" customHeight="1" x14ac:dyDescent="0.35">
      <c r="B568" s="144"/>
    </row>
    <row r="569" spans="2:2" ht="15.75" customHeight="1" x14ac:dyDescent="0.35">
      <c r="B569" s="144"/>
    </row>
    <row r="570" spans="2:2" ht="15.75" customHeight="1" x14ac:dyDescent="0.35">
      <c r="B570" s="144"/>
    </row>
    <row r="571" spans="2:2" ht="15.75" customHeight="1" x14ac:dyDescent="0.35">
      <c r="B571" s="144"/>
    </row>
    <row r="572" spans="2:2" ht="15.75" customHeight="1" x14ac:dyDescent="0.35">
      <c r="B572" s="144"/>
    </row>
    <row r="573" spans="2:2" ht="15.75" customHeight="1" x14ac:dyDescent="0.35">
      <c r="B573" s="144"/>
    </row>
    <row r="574" spans="2:2" ht="15.75" customHeight="1" x14ac:dyDescent="0.35">
      <c r="B574" s="144"/>
    </row>
    <row r="575" spans="2:2" ht="15.75" customHeight="1" x14ac:dyDescent="0.35">
      <c r="B575" s="144"/>
    </row>
    <row r="576" spans="2:2" ht="15.75" customHeight="1" x14ac:dyDescent="0.35">
      <c r="B576" s="144"/>
    </row>
    <row r="577" spans="2:2" ht="15.75" customHeight="1" x14ac:dyDescent="0.35">
      <c r="B577" s="144"/>
    </row>
    <row r="578" spans="2:2" ht="15.75" customHeight="1" x14ac:dyDescent="0.35">
      <c r="B578" s="144"/>
    </row>
    <row r="579" spans="2:2" ht="15.75" customHeight="1" x14ac:dyDescent="0.35">
      <c r="B579" s="144"/>
    </row>
    <row r="580" spans="2:2" ht="15.75" customHeight="1" x14ac:dyDescent="0.35">
      <c r="B580" s="144"/>
    </row>
    <row r="581" spans="2:2" ht="15.75" customHeight="1" x14ac:dyDescent="0.35">
      <c r="B581" s="144"/>
    </row>
    <row r="582" spans="2:2" ht="15.75" customHeight="1" x14ac:dyDescent="0.35">
      <c r="B582" s="144"/>
    </row>
    <row r="583" spans="2:2" ht="15.75" customHeight="1" x14ac:dyDescent="0.35">
      <c r="B583" s="144"/>
    </row>
    <row r="584" spans="2:2" ht="15.75" customHeight="1" x14ac:dyDescent="0.35">
      <c r="B584" s="144"/>
    </row>
    <row r="585" spans="2:2" ht="15.75" customHeight="1" x14ac:dyDescent="0.35">
      <c r="B585" s="144"/>
    </row>
    <row r="586" spans="2:2" ht="15.75" customHeight="1" x14ac:dyDescent="0.35">
      <c r="B586" s="144"/>
    </row>
    <row r="587" spans="2:2" ht="15.75" customHeight="1" x14ac:dyDescent="0.35">
      <c r="B587" s="144"/>
    </row>
    <row r="588" spans="2:2" ht="15.75" customHeight="1" x14ac:dyDescent="0.35">
      <c r="B588" s="144"/>
    </row>
    <row r="589" spans="2:2" ht="15.75" customHeight="1" x14ac:dyDescent="0.35">
      <c r="B589" s="144"/>
    </row>
    <row r="590" spans="2:2" ht="15.75" customHeight="1" x14ac:dyDescent="0.35">
      <c r="B590" s="144"/>
    </row>
    <row r="591" spans="2:2" ht="15.75" customHeight="1" x14ac:dyDescent="0.35">
      <c r="B591" s="144"/>
    </row>
    <row r="592" spans="2:2" ht="15.75" customHeight="1" x14ac:dyDescent="0.35">
      <c r="B592" s="144"/>
    </row>
    <row r="593" spans="2:2" ht="15.75" customHeight="1" x14ac:dyDescent="0.35">
      <c r="B593" s="144"/>
    </row>
    <row r="594" spans="2:2" ht="15.75" customHeight="1" x14ac:dyDescent="0.35">
      <c r="B594" s="144"/>
    </row>
    <row r="595" spans="2:2" ht="15.75" customHeight="1" x14ac:dyDescent="0.35">
      <c r="B595" s="144"/>
    </row>
    <row r="596" spans="2:2" ht="15.75" customHeight="1" x14ac:dyDescent="0.35">
      <c r="B596" s="144"/>
    </row>
    <row r="597" spans="2:2" ht="15.75" customHeight="1" x14ac:dyDescent="0.35">
      <c r="B597" s="144"/>
    </row>
    <row r="598" spans="2:2" ht="15.75" customHeight="1" x14ac:dyDescent="0.35">
      <c r="B598" s="144"/>
    </row>
    <row r="599" spans="2:2" ht="15.75" customHeight="1" x14ac:dyDescent="0.35">
      <c r="B599" s="144"/>
    </row>
    <row r="600" spans="2:2" ht="15.75" customHeight="1" x14ac:dyDescent="0.35">
      <c r="B600" s="144"/>
    </row>
    <row r="601" spans="2:2" ht="15.75" customHeight="1" x14ac:dyDescent="0.35">
      <c r="B601" s="144"/>
    </row>
    <row r="602" spans="2:2" ht="15.75" customHeight="1" x14ac:dyDescent="0.35">
      <c r="B602" s="144"/>
    </row>
    <row r="603" spans="2:2" ht="15.75" customHeight="1" x14ac:dyDescent="0.35">
      <c r="B603" s="144"/>
    </row>
    <row r="604" spans="2:2" ht="15.75" customHeight="1" x14ac:dyDescent="0.35">
      <c r="B604" s="144"/>
    </row>
    <row r="605" spans="2:2" ht="15.75" customHeight="1" x14ac:dyDescent="0.35">
      <c r="B605" s="144"/>
    </row>
    <row r="606" spans="2:2" ht="15.75" customHeight="1" x14ac:dyDescent="0.35">
      <c r="B606" s="144"/>
    </row>
    <row r="607" spans="2:2" ht="15.75" customHeight="1" x14ac:dyDescent="0.35">
      <c r="B607" s="144"/>
    </row>
    <row r="608" spans="2:2" ht="15.75" customHeight="1" x14ac:dyDescent="0.35">
      <c r="B608" s="144"/>
    </row>
    <row r="609" spans="2:2" ht="15.75" customHeight="1" x14ac:dyDescent="0.35">
      <c r="B609" s="144"/>
    </row>
    <row r="610" spans="2:2" ht="15.75" customHeight="1" x14ac:dyDescent="0.35">
      <c r="B610" s="144"/>
    </row>
    <row r="611" spans="2:2" ht="15.75" customHeight="1" x14ac:dyDescent="0.35">
      <c r="B611" s="144"/>
    </row>
    <row r="612" spans="2:2" ht="15.75" customHeight="1" x14ac:dyDescent="0.35">
      <c r="B612" s="144"/>
    </row>
    <row r="613" spans="2:2" ht="15.75" customHeight="1" x14ac:dyDescent="0.35">
      <c r="B613" s="144"/>
    </row>
    <row r="614" spans="2:2" ht="15.75" customHeight="1" x14ac:dyDescent="0.35">
      <c r="B614" s="144"/>
    </row>
    <row r="615" spans="2:2" ht="15.75" customHeight="1" x14ac:dyDescent="0.35">
      <c r="B615" s="144"/>
    </row>
    <row r="616" spans="2:2" ht="15.75" customHeight="1" x14ac:dyDescent="0.35">
      <c r="B616" s="144"/>
    </row>
    <row r="617" spans="2:2" ht="15.75" customHeight="1" x14ac:dyDescent="0.35">
      <c r="B617" s="144"/>
    </row>
    <row r="618" spans="2:2" ht="15.75" customHeight="1" x14ac:dyDescent="0.35">
      <c r="B618" s="144"/>
    </row>
    <row r="619" spans="2:2" ht="15.75" customHeight="1" x14ac:dyDescent="0.35">
      <c r="B619" s="144"/>
    </row>
    <row r="620" spans="2:2" ht="15.75" customHeight="1" x14ac:dyDescent="0.35">
      <c r="B620" s="144"/>
    </row>
    <row r="621" spans="2:2" ht="15.75" customHeight="1" x14ac:dyDescent="0.35">
      <c r="B621" s="144"/>
    </row>
    <row r="622" spans="2:2" ht="15.75" customHeight="1" x14ac:dyDescent="0.35">
      <c r="B622" s="144"/>
    </row>
    <row r="623" spans="2:2" ht="15.75" customHeight="1" x14ac:dyDescent="0.35">
      <c r="B623" s="144"/>
    </row>
    <row r="624" spans="2:2" ht="15.75" customHeight="1" x14ac:dyDescent="0.35">
      <c r="B624" s="144"/>
    </row>
    <row r="625" spans="2:2" ht="15.75" customHeight="1" x14ac:dyDescent="0.35">
      <c r="B625" s="144"/>
    </row>
    <row r="626" spans="2:2" ht="15.75" customHeight="1" x14ac:dyDescent="0.35">
      <c r="B626" s="144"/>
    </row>
    <row r="627" spans="2:2" ht="15.75" customHeight="1" x14ac:dyDescent="0.35">
      <c r="B627" s="144"/>
    </row>
    <row r="628" spans="2:2" ht="15.75" customHeight="1" x14ac:dyDescent="0.35">
      <c r="B628" s="144"/>
    </row>
    <row r="629" spans="2:2" ht="15.75" customHeight="1" x14ac:dyDescent="0.35">
      <c r="B629" s="144"/>
    </row>
    <row r="630" spans="2:2" ht="15.75" customHeight="1" x14ac:dyDescent="0.35">
      <c r="B630" s="144"/>
    </row>
    <row r="631" spans="2:2" ht="15.75" customHeight="1" x14ac:dyDescent="0.35">
      <c r="B631" s="144"/>
    </row>
    <row r="632" spans="2:2" ht="15.75" customHeight="1" x14ac:dyDescent="0.35">
      <c r="B632" s="144"/>
    </row>
    <row r="633" spans="2:2" ht="15.75" customHeight="1" x14ac:dyDescent="0.35">
      <c r="B633" s="144"/>
    </row>
    <row r="634" spans="2:2" ht="15.75" customHeight="1" x14ac:dyDescent="0.35">
      <c r="B634" s="144"/>
    </row>
    <row r="635" spans="2:2" ht="15.75" customHeight="1" x14ac:dyDescent="0.35">
      <c r="B635" s="144"/>
    </row>
    <row r="636" spans="2:2" ht="15.75" customHeight="1" x14ac:dyDescent="0.35">
      <c r="B636" s="144"/>
    </row>
    <row r="637" spans="2:2" ht="15.75" customHeight="1" x14ac:dyDescent="0.35">
      <c r="B637" s="144"/>
    </row>
    <row r="638" spans="2:2" ht="15.75" customHeight="1" x14ac:dyDescent="0.35">
      <c r="B638" s="144"/>
    </row>
    <row r="639" spans="2:2" ht="15.75" customHeight="1" x14ac:dyDescent="0.35">
      <c r="B639" s="144"/>
    </row>
    <row r="640" spans="2:2" ht="15.75" customHeight="1" x14ac:dyDescent="0.35">
      <c r="B640" s="144"/>
    </row>
    <row r="641" spans="2:2" ht="15.75" customHeight="1" x14ac:dyDescent="0.35">
      <c r="B641" s="144"/>
    </row>
    <row r="642" spans="2:2" ht="15.75" customHeight="1" x14ac:dyDescent="0.35">
      <c r="B642" s="144"/>
    </row>
    <row r="643" spans="2:2" ht="15.75" customHeight="1" x14ac:dyDescent="0.35">
      <c r="B643" s="144"/>
    </row>
    <row r="644" spans="2:2" ht="15.75" customHeight="1" x14ac:dyDescent="0.35">
      <c r="B644" s="144"/>
    </row>
    <row r="645" spans="2:2" ht="15.75" customHeight="1" x14ac:dyDescent="0.35">
      <c r="B645" s="144"/>
    </row>
    <row r="646" spans="2:2" ht="15.75" customHeight="1" x14ac:dyDescent="0.35">
      <c r="B646" s="144"/>
    </row>
    <row r="647" spans="2:2" ht="15.75" customHeight="1" x14ac:dyDescent="0.35">
      <c r="B647" s="144"/>
    </row>
    <row r="648" spans="2:2" ht="15.75" customHeight="1" x14ac:dyDescent="0.35">
      <c r="B648" s="144"/>
    </row>
    <row r="649" spans="2:2" ht="15.75" customHeight="1" x14ac:dyDescent="0.35">
      <c r="B649" s="144"/>
    </row>
    <row r="650" spans="2:2" ht="15.75" customHeight="1" x14ac:dyDescent="0.35">
      <c r="B650" s="144"/>
    </row>
    <row r="651" spans="2:2" ht="15.75" customHeight="1" x14ac:dyDescent="0.35">
      <c r="B651" s="144"/>
    </row>
    <row r="652" spans="2:2" ht="15.75" customHeight="1" x14ac:dyDescent="0.35">
      <c r="B652" s="144"/>
    </row>
    <row r="653" spans="2:2" ht="15.75" customHeight="1" x14ac:dyDescent="0.35">
      <c r="B653" s="144"/>
    </row>
    <row r="654" spans="2:2" ht="15.75" customHeight="1" x14ac:dyDescent="0.35">
      <c r="B654" s="144"/>
    </row>
    <row r="655" spans="2:2" ht="15.75" customHeight="1" x14ac:dyDescent="0.35">
      <c r="B655" s="144"/>
    </row>
    <row r="656" spans="2:2" ht="15.75" customHeight="1" x14ac:dyDescent="0.35">
      <c r="B656" s="144"/>
    </row>
    <row r="657" spans="2:2" ht="15.75" customHeight="1" x14ac:dyDescent="0.35">
      <c r="B657" s="144"/>
    </row>
    <row r="658" spans="2:2" ht="15.75" customHeight="1" x14ac:dyDescent="0.35">
      <c r="B658" s="144"/>
    </row>
    <row r="659" spans="2:2" ht="15.75" customHeight="1" x14ac:dyDescent="0.35">
      <c r="B659" s="144"/>
    </row>
    <row r="660" spans="2:2" ht="15.75" customHeight="1" x14ac:dyDescent="0.35">
      <c r="B660" s="144"/>
    </row>
    <row r="661" spans="2:2" ht="15.75" customHeight="1" x14ac:dyDescent="0.35">
      <c r="B661" s="144"/>
    </row>
    <row r="662" spans="2:2" ht="15.75" customHeight="1" x14ac:dyDescent="0.35">
      <c r="B662" s="144"/>
    </row>
    <row r="663" spans="2:2" ht="15.75" customHeight="1" x14ac:dyDescent="0.35">
      <c r="B663" s="144"/>
    </row>
    <row r="664" spans="2:2" ht="15.75" customHeight="1" x14ac:dyDescent="0.35">
      <c r="B664" s="144"/>
    </row>
    <row r="665" spans="2:2" ht="15.75" customHeight="1" x14ac:dyDescent="0.35">
      <c r="B665" s="144"/>
    </row>
    <row r="666" spans="2:2" ht="15.75" customHeight="1" x14ac:dyDescent="0.35">
      <c r="B666" s="144"/>
    </row>
    <row r="667" spans="2:2" ht="15.75" customHeight="1" x14ac:dyDescent="0.35">
      <c r="B667" s="144"/>
    </row>
    <row r="668" spans="2:2" ht="15.75" customHeight="1" x14ac:dyDescent="0.35">
      <c r="B668" s="144"/>
    </row>
    <row r="669" spans="2:2" ht="15.75" customHeight="1" x14ac:dyDescent="0.35">
      <c r="B669" s="144"/>
    </row>
    <row r="670" spans="2:2" ht="15.75" customHeight="1" x14ac:dyDescent="0.35">
      <c r="B670" s="144"/>
    </row>
    <row r="671" spans="2:2" ht="15.75" customHeight="1" x14ac:dyDescent="0.35">
      <c r="B671" s="144"/>
    </row>
    <row r="672" spans="2:2" ht="15.75" customHeight="1" x14ac:dyDescent="0.35">
      <c r="B672" s="144"/>
    </row>
    <row r="673" spans="2:2" ht="15.75" customHeight="1" x14ac:dyDescent="0.35">
      <c r="B673" s="144"/>
    </row>
    <row r="674" spans="2:2" ht="15.75" customHeight="1" x14ac:dyDescent="0.35">
      <c r="B674" s="144"/>
    </row>
    <row r="675" spans="2:2" ht="15.75" customHeight="1" x14ac:dyDescent="0.35">
      <c r="B675" s="144"/>
    </row>
    <row r="676" spans="2:2" ht="15.75" customHeight="1" x14ac:dyDescent="0.35">
      <c r="B676" s="144"/>
    </row>
    <row r="677" spans="2:2" ht="15.75" customHeight="1" x14ac:dyDescent="0.35">
      <c r="B677" s="144"/>
    </row>
    <row r="678" spans="2:2" ht="15.75" customHeight="1" x14ac:dyDescent="0.35">
      <c r="B678" s="144"/>
    </row>
    <row r="679" spans="2:2" ht="15.75" customHeight="1" x14ac:dyDescent="0.35">
      <c r="B679" s="144"/>
    </row>
    <row r="680" spans="2:2" ht="15.75" customHeight="1" x14ac:dyDescent="0.35">
      <c r="B680" s="144"/>
    </row>
    <row r="681" spans="2:2" ht="15.75" customHeight="1" x14ac:dyDescent="0.35">
      <c r="B681" s="144"/>
    </row>
    <row r="682" spans="2:2" ht="15.75" customHeight="1" x14ac:dyDescent="0.35">
      <c r="B682" s="144"/>
    </row>
    <row r="683" spans="2:2" ht="15.75" customHeight="1" x14ac:dyDescent="0.35">
      <c r="B683" s="144"/>
    </row>
    <row r="684" spans="2:2" ht="15.75" customHeight="1" x14ac:dyDescent="0.35">
      <c r="B684" s="144"/>
    </row>
    <row r="685" spans="2:2" ht="15.75" customHeight="1" x14ac:dyDescent="0.35">
      <c r="B685" s="144"/>
    </row>
    <row r="686" spans="2:2" ht="15.75" customHeight="1" x14ac:dyDescent="0.35">
      <c r="B686" s="144"/>
    </row>
    <row r="687" spans="2:2" ht="15.75" customHeight="1" x14ac:dyDescent="0.35">
      <c r="B687" s="144"/>
    </row>
    <row r="688" spans="2:2" ht="15.75" customHeight="1" x14ac:dyDescent="0.35">
      <c r="B688" s="144"/>
    </row>
    <row r="689" spans="2:2" ht="15.75" customHeight="1" x14ac:dyDescent="0.35">
      <c r="B689" s="144"/>
    </row>
    <row r="690" spans="2:2" ht="15.75" customHeight="1" x14ac:dyDescent="0.35">
      <c r="B690" s="144"/>
    </row>
    <row r="691" spans="2:2" ht="15.75" customHeight="1" x14ac:dyDescent="0.35">
      <c r="B691" s="144"/>
    </row>
    <row r="692" spans="2:2" ht="15.75" customHeight="1" x14ac:dyDescent="0.35">
      <c r="B692" s="144"/>
    </row>
    <row r="693" spans="2:2" ht="15.75" customHeight="1" x14ac:dyDescent="0.35">
      <c r="B693" s="144"/>
    </row>
    <row r="694" spans="2:2" ht="15.75" customHeight="1" x14ac:dyDescent="0.35">
      <c r="B694" s="144"/>
    </row>
    <row r="695" spans="2:2" ht="15.75" customHeight="1" x14ac:dyDescent="0.35">
      <c r="B695" s="144"/>
    </row>
    <row r="696" spans="2:2" ht="15.75" customHeight="1" x14ac:dyDescent="0.35">
      <c r="B696" s="144"/>
    </row>
    <row r="697" spans="2:2" ht="15.75" customHeight="1" x14ac:dyDescent="0.35">
      <c r="B697" s="144"/>
    </row>
    <row r="698" spans="2:2" ht="15.75" customHeight="1" x14ac:dyDescent="0.35">
      <c r="B698" s="144"/>
    </row>
    <row r="699" spans="2:2" ht="15.75" customHeight="1" x14ac:dyDescent="0.35">
      <c r="B699" s="144"/>
    </row>
    <row r="700" spans="2:2" ht="15.75" customHeight="1" x14ac:dyDescent="0.35">
      <c r="B700" s="144"/>
    </row>
    <row r="701" spans="2:2" ht="15.75" customHeight="1" x14ac:dyDescent="0.35">
      <c r="B701" s="144"/>
    </row>
    <row r="702" spans="2:2" ht="15.75" customHeight="1" x14ac:dyDescent="0.35">
      <c r="B702" s="144"/>
    </row>
    <row r="703" spans="2:2" ht="15.75" customHeight="1" x14ac:dyDescent="0.35">
      <c r="B703" s="144"/>
    </row>
    <row r="704" spans="2:2" ht="15.75" customHeight="1" x14ac:dyDescent="0.35">
      <c r="B704" s="144"/>
    </row>
    <row r="705" spans="2:2" ht="15.75" customHeight="1" x14ac:dyDescent="0.35">
      <c r="B705" s="144"/>
    </row>
    <row r="706" spans="2:2" ht="15.75" customHeight="1" x14ac:dyDescent="0.35">
      <c r="B706" s="144"/>
    </row>
    <row r="707" spans="2:2" ht="15.75" customHeight="1" x14ac:dyDescent="0.35">
      <c r="B707" s="144"/>
    </row>
    <row r="708" spans="2:2" ht="15.75" customHeight="1" x14ac:dyDescent="0.35">
      <c r="B708" s="144"/>
    </row>
    <row r="709" spans="2:2" ht="15.75" customHeight="1" x14ac:dyDescent="0.35">
      <c r="B709" s="144"/>
    </row>
    <row r="710" spans="2:2" ht="15.75" customHeight="1" x14ac:dyDescent="0.35">
      <c r="B710" s="144"/>
    </row>
    <row r="711" spans="2:2" ht="15.75" customHeight="1" x14ac:dyDescent="0.35">
      <c r="B711" s="144"/>
    </row>
    <row r="712" spans="2:2" ht="15.75" customHeight="1" x14ac:dyDescent="0.35">
      <c r="B712" s="144"/>
    </row>
    <row r="713" spans="2:2" ht="15.75" customHeight="1" x14ac:dyDescent="0.35">
      <c r="B713" s="144"/>
    </row>
    <row r="714" spans="2:2" ht="15.75" customHeight="1" x14ac:dyDescent="0.35">
      <c r="B714" s="144"/>
    </row>
    <row r="715" spans="2:2" ht="15.75" customHeight="1" x14ac:dyDescent="0.35">
      <c r="B715" s="144"/>
    </row>
    <row r="716" spans="2:2" ht="15.75" customHeight="1" x14ac:dyDescent="0.35">
      <c r="B716" s="144"/>
    </row>
    <row r="717" spans="2:2" ht="15.75" customHeight="1" x14ac:dyDescent="0.35">
      <c r="B717" s="144"/>
    </row>
    <row r="718" spans="2:2" ht="15.75" customHeight="1" x14ac:dyDescent="0.35">
      <c r="B718" s="144"/>
    </row>
    <row r="719" spans="2:2" ht="15.75" customHeight="1" x14ac:dyDescent="0.35">
      <c r="B719" s="144"/>
    </row>
    <row r="720" spans="2:2" ht="15.75" customHeight="1" x14ac:dyDescent="0.35">
      <c r="B720" s="144"/>
    </row>
    <row r="721" spans="2:2" ht="15.75" customHeight="1" x14ac:dyDescent="0.35">
      <c r="B721" s="144"/>
    </row>
    <row r="722" spans="2:2" ht="15.75" customHeight="1" x14ac:dyDescent="0.35">
      <c r="B722" s="144"/>
    </row>
    <row r="723" spans="2:2" ht="15.75" customHeight="1" x14ac:dyDescent="0.35">
      <c r="B723" s="144"/>
    </row>
    <row r="724" spans="2:2" ht="15.75" customHeight="1" x14ac:dyDescent="0.35">
      <c r="B724" s="144"/>
    </row>
    <row r="725" spans="2:2" ht="15.75" customHeight="1" x14ac:dyDescent="0.35">
      <c r="B725" s="144"/>
    </row>
    <row r="726" spans="2:2" ht="15.75" customHeight="1" x14ac:dyDescent="0.35">
      <c r="B726" s="144"/>
    </row>
    <row r="727" spans="2:2" ht="15.75" customHeight="1" x14ac:dyDescent="0.35">
      <c r="B727" s="144"/>
    </row>
    <row r="728" spans="2:2" ht="15.75" customHeight="1" x14ac:dyDescent="0.35">
      <c r="B728" s="144"/>
    </row>
    <row r="729" spans="2:2" ht="15.75" customHeight="1" x14ac:dyDescent="0.35">
      <c r="B729" s="144"/>
    </row>
    <row r="730" spans="2:2" ht="15.75" customHeight="1" x14ac:dyDescent="0.35">
      <c r="B730" s="144"/>
    </row>
    <row r="731" spans="2:2" ht="15.75" customHeight="1" x14ac:dyDescent="0.35">
      <c r="B731" s="144"/>
    </row>
    <row r="732" spans="2:2" ht="15.75" customHeight="1" x14ac:dyDescent="0.35">
      <c r="B732" s="144"/>
    </row>
    <row r="733" spans="2:2" ht="15.75" customHeight="1" x14ac:dyDescent="0.35">
      <c r="B733" s="144"/>
    </row>
    <row r="734" spans="2:2" ht="15.75" customHeight="1" x14ac:dyDescent="0.35">
      <c r="B734" s="144"/>
    </row>
    <row r="735" spans="2:2" ht="15.75" customHeight="1" x14ac:dyDescent="0.35">
      <c r="B735" s="144"/>
    </row>
    <row r="736" spans="2:2" ht="15.75" customHeight="1" x14ac:dyDescent="0.35">
      <c r="B736" s="144"/>
    </row>
    <row r="737" spans="2:2" ht="15.75" customHeight="1" x14ac:dyDescent="0.35">
      <c r="B737" s="144"/>
    </row>
    <row r="738" spans="2:2" ht="15.75" customHeight="1" x14ac:dyDescent="0.35">
      <c r="B738" s="144"/>
    </row>
    <row r="739" spans="2:2" ht="15.75" customHeight="1" x14ac:dyDescent="0.35">
      <c r="B739" s="144"/>
    </row>
    <row r="740" spans="2:2" ht="15.75" customHeight="1" x14ac:dyDescent="0.35">
      <c r="B740" s="144"/>
    </row>
    <row r="741" spans="2:2" ht="15.75" customHeight="1" x14ac:dyDescent="0.35">
      <c r="B741" s="144"/>
    </row>
    <row r="742" spans="2:2" ht="15.75" customHeight="1" x14ac:dyDescent="0.35">
      <c r="B742" s="144"/>
    </row>
    <row r="743" spans="2:2" ht="15.75" customHeight="1" x14ac:dyDescent="0.35">
      <c r="B743" s="144"/>
    </row>
    <row r="744" spans="2:2" ht="15.75" customHeight="1" x14ac:dyDescent="0.35">
      <c r="B744" s="144"/>
    </row>
    <row r="745" spans="2:2" ht="15.75" customHeight="1" x14ac:dyDescent="0.35">
      <c r="B745" s="144"/>
    </row>
    <row r="746" spans="2:2" ht="15.75" customHeight="1" x14ac:dyDescent="0.35">
      <c r="B746" s="144"/>
    </row>
    <row r="747" spans="2:2" ht="15.75" customHeight="1" x14ac:dyDescent="0.35">
      <c r="B747" s="144"/>
    </row>
    <row r="748" spans="2:2" ht="15.75" customHeight="1" x14ac:dyDescent="0.35">
      <c r="B748" s="144"/>
    </row>
    <row r="749" spans="2:2" ht="15.75" customHeight="1" x14ac:dyDescent="0.35">
      <c r="B749" s="144"/>
    </row>
    <row r="750" spans="2:2" ht="15.75" customHeight="1" x14ac:dyDescent="0.35">
      <c r="B750" s="144"/>
    </row>
    <row r="751" spans="2:2" ht="15.75" customHeight="1" x14ac:dyDescent="0.35">
      <c r="B751" s="144"/>
    </row>
    <row r="752" spans="2:2" ht="15.75" customHeight="1" x14ac:dyDescent="0.35">
      <c r="B752" s="144"/>
    </row>
    <row r="753" spans="2:2" ht="15.75" customHeight="1" x14ac:dyDescent="0.35">
      <c r="B753" s="144"/>
    </row>
    <row r="754" spans="2:2" ht="15.75" customHeight="1" x14ac:dyDescent="0.35">
      <c r="B754" s="144"/>
    </row>
    <row r="755" spans="2:2" ht="15.75" customHeight="1" x14ac:dyDescent="0.35">
      <c r="B755" s="144"/>
    </row>
    <row r="756" spans="2:2" ht="15.75" customHeight="1" x14ac:dyDescent="0.35">
      <c r="B756" s="144"/>
    </row>
    <row r="757" spans="2:2" ht="15.75" customHeight="1" x14ac:dyDescent="0.35">
      <c r="B757" s="144"/>
    </row>
    <row r="758" spans="2:2" ht="15.75" customHeight="1" x14ac:dyDescent="0.35">
      <c r="B758" s="144"/>
    </row>
    <row r="759" spans="2:2" ht="15.75" customHeight="1" x14ac:dyDescent="0.35">
      <c r="B759" s="144"/>
    </row>
    <row r="760" spans="2:2" ht="15.75" customHeight="1" x14ac:dyDescent="0.35">
      <c r="B760" s="144"/>
    </row>
    <row r="761" spans="2:2" ht="15.75" customHeight="1" x14ac:dyDescent="0.35">
      <c r="B761" s="144"/>
    </row>
    <row r="762" spans="2:2" ht="15.75" customHeight="1" x14ac:dyDescent="0.35">
      <c r="B762" s="144"/>
    </row>
    <row r="763" spans="2:2" ht="15.75" customHeight="1" x14ac:dyDescent="0.35">
      <c r="B763" s="144"/>
    </row>
    <row r="764" spans="2:2" ht="15.75" customHeight="1" x14ac:dyDescent="0.35">
      <c r="B764" s="144"/>
    </row>
    <row r="765" spans="2:2" ht="15.75" customHeight="1" x14ac:dyDescent="0.35">
      <c r="B765" s="144"/>
    </row>
    <row r="766" spans="2:2" ht="15.75" customHeight="1" x14ac:dyDescent="0.35">
      <c r="B766" s="144"/>
    </row>
    <row r="767" spans="2:2" ht="15.75" customHeight="1" x14ac:dyDescent="0.35">
      <c r="B767" s="144"/>
    </row>
    <row r="768" spans="2:2" ht="15.75" customHeight="1" x14ac:dyDescent="0.35">
      <c r="B768" s="144"/>
    </row>
    <row r="769" spans="2:2" ht="15.75" customHeight="1" x14ac:dyDescent="0.35">
      <c r="B769" s="144"/>
    </row>
    <row r="770" spans="2:2" ht="15.75" customHeight="1" x14ac:dyDescent="0.35">
      <c r="B770" s="144"/>
    </row>
    <row r="771" spans="2:2" ht="15.75" customHeight="1" x14ac:dyDescent="0.35">
      <c r="B771" s="144"/>
    </row>
    <row r="772" spans="2:2" ht="15.75" customHeight="1" x14ac:dyDescent="0.35">
      <c r="B772" s="144"/>
    </row>
    <row r="773" spans="2:2" ht="15.75" customHeight="1" x14ac:dyDescent="0.35">
      <c r="B773" s="144"/>
    </row>
    <row r="774" spans="2:2" ht="15.75" customHeight="1" x14ac:dyDescent="0.35">
      <c r="B774" s="144"/>
    </row>
    <row r="775" spans="2:2" ht="15.75" customHeight="1" x14ac:dyDescent="0.35">
      <c r="B775" s="144"/>
    </row>
    <row r="776" spans="2:2" ht="15.75" customHeight="1" x14ac:dyDescent="0.35">
      <c r="B776" s="144"/>
    </row>
    <row r="777" spans="2:2" ht="15.75" customHeight="1" x14ac:dyDescent="0.35">
      <c r="B777" s="144"/>
    </row>
    <row r="778" spans="2:2" ht="15.75" customHeight="1" x14ac:dyDescent="0.35">
      <c r="B778" s="144"/>
    </row>
    <row r="779" spans="2:2" ht="15.75" customHeight="1" x14ac:dyDescent="0.35">
      <c r="B779" s="144"/>
    </row>
    <row r="780" spans="2:2" ht="15.75" customHeight="1" x14ac:dyDescent="0.35">
      <c r="B780" s="144"/>
    </row>
    <row r="781" spans="2:2" ht="15.75" customHeight="1" x14ac:dyDescent="0.35">
      <c r="B781" s="144"/>
    </row>
    <row r="782" spans="2:2" ht="15.75" customHeight="1" x14ac:dyDescent="0.35">
      <c r="B782" s="144"/>
    </row>
    <row r="783" spans="2:2" ht="15.75" customHeight="1" x14ac:dyDescent="0.35">
      <c r="B783" s="144"/>
    </row>
    <row r="784" spans="2:2" ht="15.75" customHeight="1" x14ac:dyDescent="0.35">
      <c r="B784" s="144"/>
    </row>
    <row r="785" spans="2:2" ht="15.75" customHeight="1" x14ac:dyDescent="0.35">
      <c r="B785" s="144"/>
    </row>
    <row r="786" spans="2:2" ht="15.75" customHeight="1" x14ac:dyDescent="0.35">
      <c r="B786" s="144"/>
    </row>
    <row r="787" spans="2:2" ht="15.75" customHeight="1" x14ac:dyDescent="0.35">
      <c r="B787" s="144"/>
    </row>
    <row r="788" spans="2:2" ht="15.75" customHeight="1" x14ac:dyDescent="0.35">
      <c r="B788" s="144"/>
    </row>
    <row r="789" spans="2:2" ht="15.75" customHeight="1" x14ac:dyDescent="0.35">
      <c r="B789" s="144"/>
    </row>
    <row r="790" spans="2:2" ht="15.75" customHeight="1" x14ac:dyDescent="0.35">
      <c r="B790" s="144"/>
    </row>
    <row r="791" spans="2:2" ht="15.75" customHeight="1" x14ac:dyDescent="0.35">
      <c r="B791" s="144"/>
    </row>
    <row r="792" spans="2:2" ht="15.75" customHeight="1" x14ac:dyDescent="0.35">
      <c r="B792" s="144"/>
    </row>
    <row r="793" spans="2:2" ht="15.75" customHeight="1" x14ac:dyDescent="0.35">
      <c r="B793" s="144"/>
    </row>
    <row r="794" spans="2:2" ht="15.75" customHeight="1" x14ac:dyDescent="0.35">
      <c r="B794" s="144"/>
    </row>
    <row r="795" spans="2:2" ht="15.75" customHeight="1" x14ac:dyDescent="0.35">
      <c r="B795" s="144"/>
    </row>
    <row r="796" spans="2:2" ht="15.75" customHeight="1" x14ac:dyDescent="0.35">
      <c r="B796" s="144"/>
    </row>
    <row r="797" spans="2:2" ht="15.75" customHeight="1" x14ac:dyDescent="0.35">
      <c r="B797" s="144"/>
    </row>
    <row r="798" spans="2:2" ht="15.75" customHeight="1" x14ac:dyDescent="0.35">
      <c r="B798" s="144"/>
    </row>
    <row r="799" spans="2:2" ht="15.75" customHeight="1" x14ac:dyDescent="0.35">
      <c r="B799" s="144"/>
    </row>
    <row r="800" spans="2:2" ht="15.75" customHeight="1" x14ac:dyDescent="0.35">
      <c r="B800" s="144"/>
    </row>
    <row r="801" spans="2:2" ht="15.75" customHeight="1" x14ac:dyDescent="0.35">
      <c r="B801" s="144"/>
    </row>
    <row r="802" spans="2:2" ht="15.75" customHeight="1" x14ac:dyDescent="0.35">
      <c r="B802" s="144"/>
    </row>
    <row r="803" spans="2:2" ht="15.75" customHeight="1" x14ac:dyDescent="0.35">
      <c r="B803" s="144"/>
    </row>
    <row r="804" spans="2:2" ht="15.75" customHeight="1" x14ac:dyDescent="0.35">
      <c r="B804" s="144"/>
    </row>
    <row r="805" spans="2:2" ht="15.75" customHeight="1" x14ac:dyDescent="0.35">
      <c r="B805" s="144"/>
    </row>
    <row r="806" spans="2:2" ht="15.75" customHeight="1" x14ac:dyDescent="0.35">
      <c r="B806" s="144"/>
    </row>
    <row r="807" spans="2:2" ht="15.75" customHeight="1" x14ac:dyDescent="0.35">
      <c r="B807" s="144"/>
    </row>
    <row r="808" spans="2:2" ht="15.75" customHeight="1" x14ac:dyDescent="0.35">
      <c r="B808" s="144"/>
    </row>
    <row r="809" spans="2:2" ht="15.75" customHeight="1" x14ac:dyDescent="0.35">
      <c r="B809" s="144"/>
    </row>
    <row r="810" spans="2:2" ht="15.75" customHeight="1" x14ac:dyDescent="0.35">
      <c r="B810" s="144"/>
    </row>
    <row r="811" spans="2:2" ht="15.75" customHeight="1" x14ac:dyDescent="0.35">
      <c r="B811" s="144"/>
    </row>
    <row r="812" spans="2:2" ht="15.75" customHeight="1" x14ac:dyDescent="0.35">
      <c r="B812" s="144"/>
    </row>
    <row r="813" spans="2:2" ht="15.75" customHeight="1" x14ac:dyDescent="0.35">
      <c r="B813" s="144"/>
    </row>
    <row r="814" spans="2:2" ht="15.75" customHeight="1" x14ac:dyDescent="0.35">
      <c r="B814" s="144"/>
    </row>
    <row r="815" spans="2:2" ht="15.75" customHeight="1" x14ac:dyDescent="0.35">
      <c r="B815" s="144"/>
    </row>
    <row r="816" spans="2:2" ht="15.75" customHeight="1" x14ac:dyDescent="0.35">
      <c r="B816" s="144"/>
    </row>
    <row r="817" spans="2:2" ht="15.75" customHeight="1" x14ac:dyDescent="0.35">
      <c r="B817" s="144"/>
    </row>
    <row r="818" spans="2:2" ht="15.75" customHeight="1" x14ac:dyDescent="0.35">
      <c r="B818" s="144"/>
    </row>
    <row r="819" spans="2:2" ht="15.75" customHeight="1" x14ac:dyDescent="0.35">
      <c r="B819" s="144"/>
    </row>
    <row r="820" spans="2:2" ht="15.75" customHeight="1" x14ac:dyDescent="0.35">
      <c r="B820" s="144"/>
    </row>
    <row r="821" spans="2:2" ht="15.75" customHeight="1" x14ac:dyDescent="0.35">
      <c r="B821" s="144"/>
    </row>
    <row r="822" spans="2:2" ht="15.75" customHeight="1" x14ac:dyDescent="0.35">
      <c r="B822" s="144"/>
    </row>
    <row r="823" spans="2:2" ht="15.75" customHeight="1" x14ac:dyDescent="0.35">
      <c r="B823" s="144"/>
    </row>
    <row r="824" spans="2:2" ht="15.75" customHeight="1" x14ac:dyDescent="0.35">
      <c r="B824" s="144"/>
    </row>
    <row r="825" spans="2:2" ht="15.75" customHeight="1" x14ac:dyDescent="0.35">
      <c r="B825" s="144"/>
    </row>
    <row r="826" spans="2:2" ht="15.75" customHeight="1" x14ac:dyDescent="0.35">
      <c r="B826" s="144"/>
    </row>
    <row r="827" spans="2:2" ht="15.75" customHeight="1" x14ac:dyDescent="0.35">
      <c r="B827" s="144"/>
    </row>
    <row r="828" spans="2:2" ht="15.75" customHeight="1" x14ac:dyDescent="0.35">
      <c r="B828" s="144"/>
    </row>
    <row r="829" spans="2:2" ht="15.75" customHeight="1" x14ac:dyDescent="0.35">
      <c r="B829" s="144"/>
    </row>
    <row r="830" spans="2:2" ht="15.75" customHeight="1" x14ac:dyDescent="0.35">
      <c r="B830" s="144"/>
    </row>
    <row r="831" spans="2:2" ht="15.75" customHeight="1" x14ac:dyDescent="0.35">
      <c r="B831" s="144"/>
    </row>
    <row r="832" spans="2:2" ht="15.75" customHeight="1" x14ac:dyDescent="0.35">
      <c r="B832" s="144"/>
    </row>
    <row r="833" spans="2:2" ht="15.75" customHeight="1" x14ac:dyDescent="0.35">
      <c r="B833" s="144"/>
    </row>
    <row r="834" spans="2:2" ht="15.75" customHeight="1" x14ac:dyDescent="0.35">
      <c r="B834" s="144"/>
    </row>
    <row r="835" spans="2:2" ht="15.75" customHeight="1" x14ac:dyDescent="0.35">
      <c r="B835" s="144"/>
    </row>
    <row r="836" spans="2:2" ht="15.75" customHeight="1" x14ac:dyDescent="0.35">
      <c r="B836" s="144"/>
    </row>
    <row r="837" spans="2:2" ht="15.75" customHeight="1" x14ac:dyDescent="0.35">
      <c r="B837" s="144"/>
    </row>
    <row r="838" spans="2:2" ht="15.75" customHeight="1" x14ac:dyDescent="0.35">
      <c r="B838" s="144"/>
    </row>
    <row r="839" spans="2:2" ht="15.75" customHeight="1" x14ac:dyDescent="0.35">
      <c r="B839" s="144"/>
    </row>
    <row r="840" spans="2:2" ht="15.75" customHeight="1" x14ac:dyDescent="0.35">
      <c r="B840" s="144"/>
    </row>
    <row r="841" spans="2:2" ht="15.75" customHeight="1" x14ac:dyDescent="0.35">
      <c r="B841" s="144"/>
    </row>
    <row r="842" spans="2:2" ht="15.75" customHeight="1" x14ac:dyDescent="0.35">
      <c r="B842" s="144"/>
    </row>
    <row r="843" spans="2:2" ht="15.75" customHeight="1" x14ac:dyDescent="0.35">
      <c r="B843" s="144"/>
    </row>
    <row r="844" spans="2:2" ht="15.75" customHeight="1" x14ac:dyDescent="0.35">
      <c r="B844" s="144"/>
    </row>
    <row r="845" spans="2:2" ht="15.75" customHeight="1" x14ac:dyDescent="0.35">
      <c r="B845" s="144"/>
    </row>
    <row r="846" spans="2:2" ht="15.75" customHeight="1" x14ac:dyDescent="0.35">
      <c r="B846" s="144"/>
    </row>
    <row r="847" spans="2:2" ht="15.75" customHeight="1" x14ac:dyDescent="0.35">
      <c r="B847" s="144"/>
    </row>
    <row r="848" spans="2:2" ht="15.75" customHeight="1" x14ac:dyDescent="0.35">
      <c r="B848" s="144"/>
    </row>
    <row r="849" spans="2:2" ht="15.75" customHeight="1" x14ac:dyDescent="0.35">
      <c r="B849" s="144"/>
    </row>
    <row r="850" spans="2:2" ht="15.75" customHeight="1" x14ac:dyDescent="0.35">
      <c r="B850" s="144"/>
    </row>
    <row r="851" spans="2:2" ht="15.75" customHeight="1" x14ac:dyDescent="0.35">
      <c r="B851" s="144"/>
    </row>
    <row r="852" spans="2:2" ht="15.75" customHeight="1" x14ac:dyDescent="0.35">
      <c r="B852" s="144"/>
    </row>
    <row r="853" spans="2:2" ht="15.75" customHeight="1" x14ac:dyDescent="0.35">
      <c r="B853" s="144"/>
    </row>
    <row r="854" spans="2:2" ht="15.75" customHeight="1" x14ac:dyDescent="0.35">
      <c r="B854" s="144"/>
    </row>
    <row r="855" spans="2:2" ht="15.75" customHeight="1" x14ac:dyDescent="0.35">
      <c r="B855" s="144"/>
    </row>
    <row r="856" spans="2:2" ht="15.75" customHeight="1" x14ac:dyDescent="0.35">
      <c r="B856" s="144"/>
    </row>
    <row r="857" spans="2:2" ht="15.75" customHeight="1" x14ac:dyDescent="0.35">
      <c r="B857" s="144"/>
    </row>
    <row r="858" spans="2:2" ht="15.75" customHeight="1" x14ac:dyDescent="0.35">
      <c r="B858" s="144"/>
    </row>
    <row r="859" spans="2:2" ht="15.75" customHeight="1" x14ac:dyDescent="0.35">
      <c r="B859" s="144"/>
    </row>
    <row r="860" spans="2:2" ht="15.75" customHeight="1" x14ac:dyDescent="0.35">
      <c r="B860" s="144"/>
    </row>
    <row r="861" spans="2:2" ht="15.75" customHeight="1" x14ac:dyDescent="0.35">
      <c r="B861" s="144"/>
    </row>
    <row r="862" spans="2:2" ht="15.75" customHeight="1" x14ac:dyDescent="0.35">
      <c r="B862" s="144"/>
    </row>
    <row r="863" spans="2:2" ht="15.75" customHeight="1" x14ac:dyDescent="0.35">
      <c r="B863" s="144"/>
    </row>
    <row r="864" spans="2:2" ht="15.75" customHeight="1" x14ac:dyDescent="0.35">
      <c r="B864" s="144"/>
    </row>
    <row r="865" spans="2:2" ht="15.75" customHeight="1" x14ac:dyDescent="0.35">
      <c r="B865" s="144"/>
    </row>
    <row r="866" spans="2:2" ht="15.75" customHeight="1" x14ac:dyDescent="0.35">
      <c r="B866" s="144"/>
    </row>
    <row r="867" spans="2:2" ht="15.75" customHeight="1" x14ac:dyDescent="0.35">
      <c r="B867" s="144"/>
    </row>
    <row r="868" spans="2:2" ht="15.75" customHeight="1" x14ac:dyDescent="0.35">
      <c r="B868" s="144"/>
    </row>
    <row r="869" spans="2:2" ht="15.75" customHeight="1" x14ac:dyDescent="0.35">
      <c r="B869" s="144"/>
    </row>
    <row r="870" spans="2:2" ht="15.75" customHeight="1" x14ac:dyDescent="0.35">
      <c r="B870" s="144"/>
    </row>
    <row r="871" spans="2:2" ht="15.75" customHeight="1" x14ac:dyDescent="0.35">
      <c r="B871" s="144"/>
    </row>
    <row r="872" spans="2:2" ht="15.75" customHeight="1" x14ac:dyDescent="0.35">
      <c r="B872" s="144"/>
    </row>
    <row r="873" spans="2:2" ht="15.75" customHeight="1" x14ac:dyDescent="0.35">
      <c r="B873" s="144"/>
    </row>
    <row r="874" spans="2:2" ht="15.75" customHeight="1" x14ac:dyDescent="0.35">
      <c r="B874" s="144"/>
    </row>
    <row r="875" spans="2:2" ht="15.75" customHeight="1" x14ac:dyDescent="0.35">
      <c r="B875" s="144"/>
    </row>
    <row r="876" spans="2:2" ht="15.75" customHeight="1" x14ac:dyDescent="0.35">
      <c r="B876" s="144"/>
    </row>
    <row r="877" spans="2:2" ht="15.75" customHeight="1" x14ac:dyDescent="0.35">
      <c r="B877" s="144"/>
    </row>
    <row r="878" spans="2:2" ht="15.75" customHeight="1" x14ac:dyDescent="0.35">
      <c r="B878" s="144"/>
    </row>
    <row r="879" spans="2:2" ht="15.75" customHeight="1" x14ac:dyDescent="0.35">
      <c r="B879" s="144"/>
    </row>
    <row r="880" spans="2:2" ht="15.75" customHeight="1" x14ac:dyDescent="0.35">
      <c r="B880" s="144"/>
    </row>
    <row r="881" spans="2:2" ht="15.75" customHeight="1" x14ac:dyDescent="0.35">
      <c r="B881" s="144"/>
    </row>
    <row r="882" spans="2:2" ht="15.75" customHeight="1" x14ac:dyDescent="0.35">
      <c r="B882" s="144"/>
    </row>
    <row r="883" spans="2:2" ht="15.75" customHeight="1" x14ac:dyDescent="0.35">
      <c r="B883" s="144"/>
    </row>
    <row r="884" spans="2:2" ht="15.75" customHeight="1" x14ac:dyDescent="0.35">
      <c r="B884" s="144"/>
    </row>
    <row r="885" spans="2:2" ht="15.75" customHeight="1" x14ac:dyDescent="0.35">
      <c r="B885" s="144"/>
    </row>
    <row r="886" spans="2:2" ht="15.75" customHeight="1" x14ac:dyDescent="0.35">
      <c r="B886" s="144"/>
    </row>
    <row r="887" spans="2:2" ht="15.75" customHeight="1" x14ac:dyDescent="0.35">
      <c r="B887" s="144"/>
    </row>
    <row r="888" spans="2:2" ht="15.75" customHeight="1" x14ac:dyDescent="0.35">
      <c r="B888" s="144"/>
    </row>
    <row r="889" spans="2:2" ht="15.75" customHeight="1" x14ac:dyDescent="0.35">
      <c r="B889" s="144"/>
    </row>
    <row r="890" spans="2:2" ht="15.75" customHeight="1" x14ac:dyDescent="0.35">
      <c r="B890" s="144"/>
    </row>
    <row r="891" spans="2:2" ht="15.75" customHeight="1" x14ac:dyDescent="0.35">
      <c r="B891" s="144"/>
    </row>
    <row r="892" spans="2:2" ht="15.75" customHeight="1" x14ac:dyDescent="0.35">
      <c r="B892" s="144"/>
    </row>
    <row r="893" spans="2:2" ht="15.75" customHeight="1" x14ac:dyDescent="0.35">
      <c r="B893" s="144"/>
    </row>
    <row r="894" spans="2:2" ht="15.75" customHeight="1" x14ac:dyDescent="0.35">
      <c r="B894" s="144"/>
    </row>
    <row r="895" spans="2:2" ht="15.75" customHeight="1" x14ac:dyDescent="0.35">
      <c r="B895" s="144"/>
    </row>
    <row r="896" spans="2:2" ht="15.75" customHeight="1" x14ac:dyDescent="0.35">
      <c r="B896" s="144"/>
    </row>
    <row r="897" spans="2:2" ht="15.75" customHeight="1" x14ac:dyDescent="0.35">
      <c r="B897" s="144"/>
    </row>
    <row r="898" spans="2:2" ht="15.75" customHeight="1" x14ac:dyDescent="0.35">
      <c r="B898" s="144"/>
    </row>
    <row r="899" spans="2:2" ht="15.75" customHeight="1" x14ac:dyDescent="0.35">
      <c r="B899" s="144"/>
    </row>
    <row r="900" spans="2:2" ht="15.75" customHeight="1" x14ac:dyDescent="0.35">
      <c r="B900" s="144"/>
    </row>
    <row r="901" spans="2:2" ht="15.75" customHeight="1" x14ac:dyDescent="0.35">
      <c r="B901" s="144"/>
    </row>
    <row r="902" spans="2:2" ht="15.75" customHeight="1" x14ac:dyDescent="0.35">
      <c r="B902" s="144"/>
    </row>
    <row r="903" spans="2:2" ht="15.75" customHeight="1" x14ac:dyDescent="0.35">
      <c r="B903" s="144"/>
    </row>
    <row r="904" spans="2:2" ht="15.75" customHeight="1" x14ac:dyDescent="0.35">
      <c r="B904" s="144"/>
    </row>
    <row r="905" spans="2:2" ht="15.75" customHeight="1" x14ac:dyDescent="0.35">
      <c r="B905" s="144"/>
    </row>
    <row r="906" spans="2:2" ht="15.75" customHeight="1" x14ac:dyDescent="0.35">
      <c r="B906" s="144"/>
    </row>
    <row r="907" spans="2:2" ht="15.75" customHeight="1" x14ac:dyDescent="0.35">
      <c r="B907" s="144"/>
    </row>
    <row r="908" spans="2:2" ht="15.75" customHeight="1" x14ac:dyDescent="0.35">
      <c r="B908" s="144"/>
    </row>
    <row r="909" spans="2:2" ht="15.75" customHeight="1" x14ac:dyDescent="0.35">
      <c r="B909" s="144"/>
    </row>
    <row r="910" spans="2:2" ht="15.75" customHeight="1" x14ac:dyDescent="0.35">
      <c r="B910" s="144"/>
    </row>
    <row r="911" spans="2:2" ht="15.75" customHeight="1" x14ac:dyDescent="0.35">
      <c r="B911" s="144"/>
    </row>
    <row r="912" spans="2:2" ht="15.75" customHeight="1" x14ac:dyDescent="0.35">
      <c r="B912" s="144"/>
    </row>
    <row r="913" spans="2:2" ht="15.75" customHeight="1" x14ac:dyDescent="0.35">
      <c r="B913" s="144"/>
    </row>
    <row r="914" spans="2:2" ht="15.75" customHeight="1" x14ac:dyDescent="0.35">
      <c r="B914" s="144"/>
    </row>
    <row r="915" spans="2:2" ht="15.75" customHeight="1" x14ac:dyDescent="0.35">
      <c r="B915" s="144"/>
    </row>
    <row r="916" spans="2:2" ht="15.75" customHeight="1" x14ac:dyDescent="0.35">
      <c r="B916" s="144"/>
    </row>
    <row r="917" spans="2:2" ht="15.75" customHeight="1" x14ac:dyDescent="0.35">
      <c r="B917" s="144"/>
    </row>
    <row r="918" spans="2:2" ht="15.75" customHeight="1" x14ac:dyDescent="0.35">
      <c r="B918" s="144"/>
    </row>
    <row r="919" spans="2:2" ht="15.75" customHeight="1" x14ac:dyDescent="0.35">
      <c r="B919" s="144"/>
    </row>
    <row r="920" spans="2:2" ht="15.75" customHeight="1" x14ac:dyDescent="0.35">
      <c r="B920" s="144"/>
    </row>
    <row r="921" spans="2:2" ht="15.75" customHeight="1" x14ac:dyDescent="0.35">
      <c r="B921" s="144"/>
    </row>
    <row r="922" spans="2:2" ht="15.75" customHeight="1" x14ac:dyDescent="0.35">
      <c r="B922" s="144"/>
    </row>
    <row r="923" spans="2:2" ht="15.75" customHeight="1" x14ac:dyDescent="0.35">
      <c r="B923" s="144"/>
    </row>
    <row r="924" spans="2:2" ht="15.75" customHeight="1" x14ac:dyDescent="0.35">
      <c r="B924" s="144"/>
    </row>
    <row r="925" spans="2:2" ht="15.75" customHeight="1" x14ac:dyDescent="0.35">
      <c r="B925" s="144"/>
    </row>
    <row r="926" spans="2:2" ht="15.75" customHeight="1" x14ac:dyDescent="0.35">
      <c r="B926" s="144"/>
    </row>
    <row r="927" spans="2:2" ht="15.75" customHeight="1" x14ac:dyDescent="0.35">
      <c r="B927" s="144"/>
    </row>
    <row r="928" spans="2:2" ht="15.75" customHeight="1" x14ac:dyDescent="0.35">
      <c r="B928" s="144"/>
    </row>
    <row r="929" spans="2:2" ht="15.75" customHeight="1" x14ac:dyDescent="0.35">
      <c r="B929" s="144"/>
    </row>
    <row r="930" spans="2:2" ht="15.75" customHeight="1" x14ac:dyDescent="0.35">
      <c r="B930" s="144"/>
    </row>
    <row r="931" spans="2:2" ht="15.75" customHeight="1" x14ac:dyDescent="0.35">
      <c r="B931" s="144"/>
    </row>
    <row r="932" spans="2:2" ht="15.75" customHeight="1" x14ac:dyDescent="0.35">
      <c r="B932" s="144"/>
    </row>
    <row r="933" spans="2:2" ht="15.75" customHeight="1" x14ac:dyDescent="0.35">
      <c r="B933" s="144"/>
    </row>
    <row r="934" spans="2:2" ht="15.75" customHeight="1" x14ac:dyDescent="0.35">
      <c r="B934" s="144"/>
    </row>
    <row r="935" spans="2:2" ht="15.75" customHeight="1" x14ac:dyDescent="0.35">
      <c r="B935" s="144"/>
    </row>
    <row r="936" spans="2:2" ht="15.75" customHeight="1" x14ac:dyDescent="0.35">
      <c r="B936" s="144"/>
    </row>
    <row r="937" spans="2:2" ht="15.75" customHeight="1" x14ac:dyDescent="0.35">
      <c r="B937" s="144"/>
    </row>
    <row r="938" spans="2:2" ht="15.75" customHeight="1" x14ac:dyDescent="0.35">
      <c r="B938" s="144"/>
    </row>
    <row r="939" spans="2:2" ht="15.75" customHeight="1" x14ac:dyDescent="0.35">
      <c r="B939" s="144"/>
    </row>
    <row r="940" spans="2:2" ht="15.75" customHeight="1" x14ac:dyDescent="0.35">
      <c r="B940" s="144"/>
    </row>
    <row r="941" spans="2:2" ht="15.75" customHeight="1" x14ac:dyDescent="0.35">
      <c r="B941" s="144"/>
    </row>
    <row r="942" spans="2:2" ht="15.75" customHeight="1" x14ac:dyDescent="0.35">
      <c r="B942" s="144"/>
    </row>
    <row r="943" spans="2:2" ht="15.75" customHeight="1" x14ac:dyDescent="0.35">
      <c r="B943" s="144"/>
    </row>
    <row r="944" spans="2:2" ht="15.75" customHeight="1" x14ac:dyDescent="0.35">
      <c r="B944" s="144"/>
    </row>
    <row r="945" spans="2:2" ht="15.75" customHeight="1" x14ac:dyDescent="0.35">
      <c r="B945" s="144"/>
    </row>
    <row r="946" spans="2:2" ht="15.75" customHeight="1" x14ac:dyDescent="0.35">
      <c r="B946" s="144"/>
    </row>
    <row r="947" spans="2:2" ht="15.75" customHeight="1" x14ac:dyDescent="0.35">
      <c r="B947" s="144"/>
    </row>
    <row r="948" spans="2:2" ht="15.75" customHeight="1" x14ac:dyDescent="0.35">
      <c r="B948" s="144"/>
    </row>
    <row r="949" spans="2:2" ht="15.75" customHeight="1" x14ac:dyDescent="0.35">
      <c r="B949" s="144"/>
    </row>
    <row r="950" spans="2:2" ht="15.75" customHeight="1" x14ac:dyDescent="0.35">
      <c r="B950" s="144"/>
    </row>
    <row r="951" spans="2:2" ht="15.75" customHeight="1" x14ac:dyDescent="0.35">
      <c r="B951" s="144"/>
    </row>
    <row r="952" spans="2:2" ht="15.75" customHeight="1" x14ac:dyDescent="0.35">
      <c r="B952" s="144"/>
    </row>
    <row r="953" spans="2:2" ht="15.75" customHeight="1" x14ac:dyDescent="0.35">
      <c r="B953" s="144"/>
    </row>
    <row r="954" spans="2:2" ht="15.75" customHeight="1" x14ac:dyDescent="0.35">
      <c r="B954" s="144"/>
    </row>
    <row r="955" spans="2:2" ht="15.75" customHeight="1" x14ac:dyDescent="0.35">
      <c r="B955" s="144"/>
    </row>
    <row r="956" spans="2:2" ht="15.75" customHeight="1" x14ac:dyDescent="0.35">
      <c r="B956" s="144"/>
    </row>
    <row r="957" spans="2:2" ht="15.75" customHeight="1" x14ac:dyDescent="0.35">
      <c r="B957" s="144"/>
    </row>
    <row r="958" spans="2:2" ht="15.75" customHeight="1" x14ac:dyDescent="0.35">
      <c r="B958" s="144"/>
    </row>
    <row r="959" spans="2:2" ht="15.75" customHeight="1" x14ac:dyDescent="0.35">
      <c r="B959" s="144"/>
    </row>
    <row r="960" spans="2:2" ht="15.75" customHeight="1" x14ac:dyDescent="0.35">
      <c r="B960" s="144"/>
    </row>
    <row r="961" spans="2:2" ht="15.75" customHeight="1" x14ac:dyDescent="0.35">
      <c r="B961" s="144"/>
    </row>
    <row r="962" spans="2:2" ht="15.75" customHeight="1" x14ac:dyDescent="0.35">
      <c r="B962" s="144"/>
    </row>
    <row r="963" spans="2:2" ht="15.75" customHeight="1" x14ac:dyDescent="0.35">
      <c r="B963" s="144"/>
    </row>
    <row r="964" spans="2:2" ht="15.75" customHeight="1" x14ac:dyDescent="0.35">
      <c r="B964" s="144"/>
    </row>
    <row r="965" spans="2:2" ht="15.75" customHeight="1" x14ac:dyDescent="0.35">
      <c r="B965" s="144"/>
    </row>
    <row r="966" spans="2:2" ht="15.75" customHeight="1" x14ac:dyDescent="0.35">
      <c r="B966" s="144"/>
    </row>
    <row r="967" spans="2:2" ht="15.75" customHeight="1" x14ac:dyDescent="0.35">
      <c r="B967" s="144"/>
    </row>
    <row r="968" spans="2:2" ht="15.75" customHeight="1" x14ac:dyDescent="0.35">
      <c r="B968" s="144"/>
    </row>
    <row r="969" spans="2:2" ht="15.75" customHeight="1" x14ac:dyDescent="0.35">
      <c r="B969" s="144"/>
    </row>
    <row r="970" spans="2:2" ht="15.75" customHeight="1" x14ac:dyDescent="0.35">
      <c r="B970" s="144"/>
    </row>
    <row r="971" spans="2:2" ht="15.75" customHeight="1" x14ac:dyDescent="0.35">
      <c r="B971" s="144"/>
    </row>
    <row r="972" spans="2:2" ht="15.75" customHeight="1" x14ac:dyDescent="0.35">
      <c r="B972" s="144"/>
    </row>
    <row r="973" spans="2:2" ht="15.75" customHeight="1" x14ac:dyDescent="0.35">
      <c r="B973" s="144"/>
    </row>
    <row r="974" spans="2:2" ht="15.75" customHeight="1" x14ac:dyDescent="0.35">
      <c r="B974" s="144"/>
    </row>
    <row r="975" spans="2:2" ht="15.75" customHeight="1" x14ac:dyDescent="0.35">
      <c r="B975" s="144"/>
    </row>
    <row r="976" spans="2:2" ht="15.75" customHeight="1" x14ac:dyDescent="0.35">
      <c r="B976" s="144"/>
    </row>
    <row r="977" spans="2:2" ht="15.75" customHeight="1" x14ac:dyDescent="0.35">
      <c r="B977" s="144"/>
    </row>
    <row r="978" spans="2:2" ht="15.75" customHeight="1" x14ac:dyDescent="0.35">
      <c r="B978" s="144"/>
    </row>
    <row r="979" spans="2:2" ht="15.75" customHeight="1" x14ac:dyDescent="0.35">
      <c r="B979" s="144"/>
    </row>
    <row r="980" spans="2:2" ht="15.75" customHeight="1" x14ac:dyDescent="0.35">
      <c r="B980" s="144"/>
    </row>
    <row r="981" spans="2:2" ht="15.75" customHeight="1" x14ac:dyDescent="0.35">
      <c r="B981" s="144"/>
    </row>
    <row r="982" spans="2:2" ht="15.75" customHeight="1" x14ac:dyDescent="0.35">
      <c r="B982" s="144"/>
    </row>
    <row r="983" spans="2:2" ht="15.75" customHeight="1" x14ac:dyDescent="0.35">
      <c r="B983" s="144"/>
    </row>
    <row r="984" spans="2:2" ht="15.75" customHeight="1" x14ac:dyDescent="0.35">
      <c r="B984" s="144"/>
    </row>
    <row r="985" spans="2:2" ht="15.75" customHeight="1" x14ac:dyDescent="0.35">
      <c r="B985" s="144"/>
    </row>
    <row r="986" spans="2:2" ht="15.75" customHeight="1" x14ac:dyDescent="0.35">
      <c r="B986" s="144"/>
    </row>
    <row r="987" spans="2:2" ht="15.75" customHeight="1" x14ac:dyDescent="0.35">
      <c r="B987" s="144"/>
    </row>
    <row r="988" spans="2:2" ht="15.75" customHeight="1" x14ac:dyDescent="0.35">
      <c r="B988" s="144"/>
    </row>
    <row r="989" spans="2:2" ht="15.75" customHeight="1" x14ac:dyDescent="0.35">
      <c r="B989" s="144"/>
    </row>
    <row r="990" spans="2:2" ht="15.75" customHeight="1" x14ac:dyDescent="0.35">
      <c r="B990" s="144"/>
    </row>
    <row r="991" spans="2:2" ht="15.75" customHeight="1" x14ac:dyDescent="0.35">
      <c r="B991" s="144"/>
    </row>
    <row r="992" spans="2:2" ht="15.75" customHeight="1" x14ac:dyDescent="0.35">
      <c r="B992" s="144"/>
    </row>
    <row r="993" spans="2:2" ht="15.75" customHeight="1" x14ac:dyDescent="0.35">
      <c r="B993" s="144"/>
    </row>
    <row r="994" spans="2:2" ht="15.75" customHeight="1" x14ac:dyDescent="0.35">
      <c r="B994" s="144"/>
    </row>
    <row r="995" spans="2:2" ht="15.75" customHeight="1" x14ac:dyDescent="0.35">
      <c r="B995" s="144"/>
    </row>
    <row r="996" spans="2:2" ht="15.75" customHeight="1" x14ac:dyDescent="0.35">
      <c r="B996" s="144"/>
    </row>
    <row r="997" spans="2:2" ht="15.75" customHeight="1" x14ac:dyDescent="0.35">
      <c r="B997" s="144"/>
    </row>
    <row r="998" spans="2:2" ht="15.75" customHeight="1" x14ac:dyDescent="0.35">
      <c r="B998" s="144"/>
    </row>
    <row r="999" spans="2:2" ht="15.75" customHeight="1" x14ac:dyDescent="0.35">
      <c r="B999" s="144"/>
    </row>
    <row r="1000" spans="2:2" ht="15.75" customHeight="1" x14ac:dyDescent="0.35">
      <c r="B1000" s="144"/>
    </row>
  </sheetData>
  <mergeCells count="51">
    <mergeCell ref="C11:M11"/>
    <mergeCell ref="B1:M1"/>
    <mergeCell ref="A2:A15"/>
    <mergeCell ref="C2:M2"/>
    <mergeCell ref="C3:M3"/>
    <mergeCell ref="F4:G4"/>
    <mergeCell ref="C5:M5"/>
    <mergeCell ref="C7:D7"/>
    <mergeCell ref="I7:M7"/>
    <mergeCell ref="B8:B10"/>
    <mergeCell ref="C9:D9"/>
    <mergeCell ref="F9:G9"/>
    <mergeCell ref="I9:J9"/>
    <mergeCell ref="C10:D10"/>
    <mergeCell ref="F10:G10"/>
    <mergeCell ref="I10:J10"/>
    <mergeCell ref="C12:M12"/>
    <mergeCell ref="C13:M13"/>
    <mergeCell ref="B14:B15"/>
    <mergeCell ref="C14:D14"/>
    <mergeCell ref="C15:M15"/>
    <mergeCell ref="F46:F47"/>
    <mergeCell ref="G46:J47"/>
    <mergeCell ref="A16:A52"/>
    <mergeCell ref="C16:M16"/>
    <mergeCell ref="C17:M17"/>
    <mergeCell ref="B18:B24"/>
    <mergeCell ref="B25:B28"/>
    <mergeCell ref="C50:M50"/>
    <mergeCell ref="C51:M51"/>
    <mergeCell ref="C52:M52"/>
    <mergeCell ref="B32:B34"/>
    <mergeCell ref="B35:B44"/>
    <mergeCell ref="F43:G43"/>
    <mergeCell ref="H43:I43"/>
    <mergeCell ref="C62:M62"/>
    <mergeCell ref="F23:H23"/>
    <mergeCell ref="C57:M57"/>
    <mergeCell ref="C58:M58"/>
    <mergeCell ref="A59:A61"/>
    <mergeCell ref="C59:M59"/>
    <mergeCell ref="C60:M60"/>
    <mergeCell ref="C61:M61"/>
    <mergeCell ref="L46:M47"/>
    <mergeCell ref="C49:M49"/>
    <mergeCell ref="A53:A58"/>
    <mergeCell ref="C53:M53"/>
    <mergeCell ref="C54:M54"/>
    <mergeCell ref="C55:M55"/>
    <mergeCell ref="C56:M56"/>
    <mergeCell ref="B45:B48"/>
  </mergeCells>
  <dataValidations count="4">
    <dataValidation type="list" allowBlank="1" showInputMessage="1" showErrorMessage="1" sqref="I7:M7" xr:uid="{00000000-0002-0000-1900-000003000000}">
      <formula1>INDIRECT($C$7)</formula1>
    </dataValidation>
    <dataValidation allowBlank="1" showInputMessage="1" showErrorMessage="1" prompt="Si corresponde a un indicador del PDD, identifique el código de la meta el cual se encuentra en el listado de indicadores del plan que se encuentra en la caja de herramientas._x000a__x000a_" sqref="F4" xr:uid="{00000000-0002-0000-1900-000002000000}"/>
    <dataValidation allowBlank="1" showInputMessage="1" showErrorMessage="1" prompt="Identifique la meta ODS a que le apunta el indicador de producto. Seleccione de la lista desplegable." sqref="E14" xr:uid="{00000000-0002-0000-1900-000001000000}"/>
    <dataValidation allowBlank="1" showInputMessage="1" showErrorMessage="1" prompt="Seleccione de la lista desplegable" sqref="H7" xr:uid="{00000000-0002-0000-1900-000000000000}"/>
  </dataValidations>
  <hyperlinks>
    <hyperlink ref="C57" r:id="rId1" xr:uid="{3ACA415F-53BD-4639-8115-66EE23FABF2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A3A6C-7949-4D0D-AA36-E005A8CB640D}">
  <sheetPr>
    <tabColor rgb="FF00B050"/>
  </sheetPr>
  <dimension ref="A1:M62"/>
  <sheetViews>
    <sheetView tabSelected="1" zoomScale="80" zoomScaleNormal="80" workbookViewId="0">
      <selection activeCell="C11" sqref="A1:M15"/>
    </sheetView>
  </sheetViews>
  <sheetFormatPr baseColWidth="10" defaultColWidth="11.453125" defaultRowHeight="15.5" x14ac:dyDescent="0.35"/>
  <cols>
    <col min="1" max="1" width="25.1796875" style="13" customWidth="1"/>
    <col min="2" max="2" width="39.1796875" style="33" customWidth="1"/>
    <col min="3" max="3" width="48.81640625" style="13" customWidth="1"/>
    <col min="4" max="12" width="11.453125" style="13"/>
    <col min="13" max="13" width="19.453125" style="13" customWidth="1"/>
    <col min="14" max="16384" width="11.453125" style="13"/>
  </cols>
  <sheetData>
    <row r="1" spans="1:13" ht="48" customHeight="1" thickBot="1" x14ac:dyDescent="0.4">
      <c r="A1" s="142"/>
      <c r="B1" s="141" t="s">
        <v>225</v>
      </c>
      <c r="C1" s="140"/>
      <c r="D1" s="140"/>
      <c r="E1" s="140"/>
      <c r="F1" s="140"/>
      <c r="G1" s="140"/>
      <c r="H1" s="140"/>
      <c r="I1" s="140"/>
      <c r="J1" s="140"/>
      <c r="K1" s="140"/>
      <c r="L1" s="140"/>
      <c r="M1" s="139"/>
    </row>
    <row r="2" spans="1:13" ht="29.5" customHeight="1" x14ac:dyDescent="0.35">
      <c r="A2" s="256" t="s">
        <v>123</v>
      </c>
      <c r="B2" s="138" t="s">
        <v>124</v>
      </c>
      <c r="C2" s="264" t="s">
        <v>119</v>
      </c>
      <c r="D2" s="265"/>
      <c r="E2" s="265"/>
      <c r="F2" s="265"/>
      <c r="G2" s="265"/>
      <c r="H2" s="265"/>
      <c r="I2" s="265"/>
      <c r="J2" s="265"/>
      <c r="K2" s="265"/>
      <c r="L2" s="265"/>
      <c r="M2" s="266"/>
    </row>
    <row r="3" spans="1:13" ht="31" x14ac:dyDescent="0.35">
      <c r="A3" s="257"/>
      <c r="B3" s="125" t="s">
        <v>126</v>
      </c>
      <c r="C3" s="260" t="s">
        <v>127</v>
      </c>
      <c r="D3" s="261"/>
      <c r="E3" s="261"/>
      <c r="F3" s="261"/>
      <c r="G3" s="261"/>
      <c r="H3" s="261"/>
      <c r="I3" s="261"/>
      <c r="J3" s="261"/>
      <c r="K3" s="261"/>
      <c r="L3" s="261"/>
      <c r="M3" s="262"/>
    </row>
    <row r="4" spans="1:13" ht="37.5" customHeight="1" x14ac:dyDescent="0.35">
      <c r="A4" s="257"/>
      <c r="B4" s="94" t="s">
        <v>57</v>
      </c>
      <c r="C4" s="134" t="s">
        <v>100</v>
      </c>
      <c r="D4" s="137"/>
      <c r="E4" s="136"/>
      <c r="F4" s="267" t="s">
        <v>58</v>
      </c>
      <c r="G4" s="268"/>
      <c r="H4" s="135" t="s">
        <v>226</v>
      </c>
      <c r="I4" s="133"/>
      <c r="J4" s="133"/>
      <c r="K4" s="133"/>
      <c r="L4" s="133"/>
      <c r="M4" s="132"/>
    </row>
    <row r="5" spans="1:13" x14ac:dyDescent="0.35">
      <c r="A5" s="257"/>
      <c r="B5" s="94" t="s">
        <v>128</v>
      </c>
      <c r="C5" s="317" t="s">
        <v>226</v>
      </c>
      <c r="D5" s="318"/>
      <c r="E5" s="318"/>
      <c r="F5" s="318"/>
      <c r="G5" s="318"/>
      <c r="H5" s="318"/>
      <c r="I5" s="318"/>
      <c r="J5" s="318"/>
      <c r="K5" s="318"/>
      <c r="L5" s="318"/>
      <c r="M5" s="319"/>
    </row>
    <row r="6" spans="1:13" x14ac:dyDescent="0.35">
      <c r="A6" s="257"/>
      <c r="B6" s="94" t="s">
        <v>129</v>
      </c>
      <c r="C6" s="317" t="s">
        <v>226</v>
      </c>
      <c r="D6" s="318"/>
      <c r="E6" s="318"/>
      <c r="F6" s="318"/>
      <c r="G6" s="318"/>
      <c r="H6" s="318"/>
      <c r="I6" s="318"/>
      <c r="J6" s="318"/>
      <c r="K6" s="318"/>
      <c r="L6" s="318"/>
      <c r="M6" s="319"/>
    </row>
    <row r="7" spans="1:13" x14ac:dyDescent="0.35">
      <c r="A7" s="257"/>
      <c r="B7" s="125" t="s">
        <v>130</v>
      </c>
      <c r="C7" s="269" t="s">
        <v>14</v>
      </c>
      <c r="D7" s="270"/>
      <c r="E7" s="131"/>
      <c r="F7" s="131"/>
      <c r="G7" s="130"/>
      <c r="H7" s="129" t="s">
        <v>61</v>
      </c>
      <c r="I7" s="271" t="s">
        <v>131</v>
      </c>
      <c r="J7" s="270"/>
      <c r="K7" s="270"/>
      <c r="L7" s="270"/>
      <c r="M7" s="272"/>
    </row>
    <row r="8" spans="1:13" x14ac:dyDescent="0.35">
      <c r="A8" s="257"/>
      <c r="B8" s="294" t="s">
        <v>132</v>
      </c>
      <c r="C8" s="128"/>
      <c r="D8" s="127"/>
      <c r="E8" s="127"/>
      <c r="F8" s="127"/>
      <c r="G8" s="127"/>
      <c r="H8" s="127"/>
      <c r="I8" s="127"/>
      <c r="J8" s="127"/>
      <c r="K8" s="127"/>
      <c r="L8" s="90"/>
      <c r="M8" s="89"/>
    </row>
    <row r="9" spans="1:13" x14ac:dyDescent="0.35">
      <c r="A9" s="257"/>
      <c r="B9" s="295"/>
      <c r="C9" s="303" t="s">
        <v>133</v>
      </c>
      <c r="D9" s="298"/>
      <c r="E9" s="107"/>
      <c r="F9" s="298" t="s">
        <v>134</v>
      </c>
      <c r="G9" s="298"/>
      <c r="H9" s="107"/>
      <c r="I9" s="298"/>
      <c r="J9" s="298"/>
      <c r="K9" s="107"/>
      <c r="L9" s="45"/>
      <c r="M9" s="44"/>
    </row>
    <row r="10" spans="1:13" x14ac:dyDescent="0.35">
      <c r="A10" s="257"/>
      <c r="B10" s="302"/>
      <c r="C10" s="303" t="s">
        <v>135</v>
      </c>
      <c r="D10" s="298"/>
      <c r="E10" s="126"/>
      <c r="F10" s="298" t="s">
        <v>135</v>
      </c>
      <c r="G10" s="298"/>
      <c r="H10" s="126"/>
      <c r="I10" s="298" t="s">
        <v>135</v>
      </c>
      <c r="J10" s="298"/>
      <c r="K10" s="126"/>
      <c r="L10" s="46"/>
      <c r="M10" s="77"/>
    </row>
    <row r="11" spans="1:13" ht="41.15" customHeight="1" x14ac:dyDescent="0.35">
      <c r="A11" s="257"/>
      <c r="B11" s="125" t="s">
        <v>136</v>
      </c>
      <c r="C11" s="289" t="s">
        <v>227</v>
      </c>
      <c r="D11" s="290"/>
      <c r="E11" s="290"/>
      <c r="F11" s="290"/>
      <c r="G11" s="290"/>
      <c r="H11" s="290"/>
      <c r="I11" s="290"/>
      <c r="J11" s="290"/>
      <c r="K11" s="290"/>
      <c r="L11" s="290"/>
      <c r="M11" s="291"/>
    </row>
    <row r="12" spans="1:13" ht="112.5" customHeight="1" x14ac:dyDescent="0.35">
      <c r="A12" s="257"/>
      <c r="B12" s="43" t="s">
        <v>138</v>
      </c>
      <c r="C12" s="289" t="s">
        <v>228</v>
      </c>
      <c r="D12" s="290"/>
      <c r="E12" s="290"/>
      <c r="F12" s="290"/>
      <c r="G12" s="290"/>
      <c r="H12" s="290"/>
      <c r="I12" s="290"/>
      <c r="J12" s="290"/>
      <c r="K12" s="290"/>
      <c r="L12" s="290"/>
      <c r="M12" s="291"/>
    </row>
    <row r="13" spans="1:13" ht="31" x14ac:dyDescent="0.35">
      <c r="A13" s="257"/>
      <c r="B13" s="125" t="s">
        <v>140</v>
      </c>
      <c r="C13" s="275" t="s">
        <v>127</v>
      </c>
      <c r="D13" s="276"/>
      <c r="E13" s="276"/>
      <c r="F13" s="276"/>
      <c r="G13" s="276"/>
      <c r="H13" s="276"/>
      <c r="I13" s="276"/>
      <c r="J13" s="276"/>
      <c r="K13" s="276"/>
      <c r="L13" s="276"/>
      <c r="M13" s="277"/>
    </row>
    <row r="14" spans="1:13" x14ac:dyDescent="0.35">
      <c r="A14" s="257"/>
      <c r="B14" s="294" t="s">
        <v>141</v>
      </c>
      <c r="C14" s="275" t="s">
        <v>98</v>
      </c>
      <c r="D14" s="276"/>
      <c r="E14" s="124" t="s">
        <v>142</v>
      </c>
      <c r="F14" s="103" t="s">
        <v>99</v>
      </c>
      <c r="G14" s="103"/>
      <c r="H14" s="103"/>
      <c r="I14" s="103"/>
      <c r="J14" s="103"/>
      <c r="K14" s="103"/>
      <c r="L14" s="90"/>
      <c r="M14" s="89"/>
    </row>
    <row r="15" spans="1:13" x14ac:dyDescent="0.35">
      <c r="A15" s="257"/>
      <c r="B15" s="295"/>
      <c r="C15" s="275"/>
      <c r="D15" s="276"/>
      <c r="E15" s="276"/>
      <c r="F15" s="276"/>
      <c r="G15" s="276"/>
      <c r="H15" s="276"/>
      <c r="I15" s="276"/>
      <c r="J15" s="276"/>
      <c r="K15" s="276"/>
      <c r="L15" s="276"/>
      <c r="M15" s="277"/>
    </row>
    <row r="16" spans="1:13" x14ac:dyDescent="0.35">
      <c r="A16" s="273" t="s">
        <v>143</v>
      </c>
      <c r="B16" s="43" t="s">
        <v>46</v>
      </c>
      <c r="C16" s="275" t="s">
        <v>121</v>
      </c>
      <c r="D16" s="276"/>
      <c r="E16" s="276"/>
      <c r="F16" s="276"/>
      <c r="G16" s="276"/>
      <c r="H16" s="276"/>
      <c r="I16" s="276"/>
      <c r="J16" s="276"/>
      <c r="K16" s="276"/>
      <c r="L16" s="276"/>
      <c r="M16" s="277"/>
    </row>
    <row r="17" spans="1:13" x14ac:dyDescent="0.35">
      <c r="A17" s="274"/>
      <c r="B17" s="43" t="s">
        <v>145</v>
      </c>
      <c r="C17" s="275" t="s">
        <v>120</v>
      </c>
      <c r="D17" s="276"/>
      <c r="E17" s="276"/>
      <c r="F17" s="276"/>
      <c r="G17" s="276"/>
      <c r="H17" s="276"/>
      <c r="I17" s="276"/>
      <c r="J17" s="276"/>
      <c r="K17" s="276"/>
      <c r="L17" s="276"/>
      <c r="M17" s="277"/>
    </row>
    <row r="18" spans="1:13" ht="8.25" customHeight="1" x14ac:dyDescent="0.35">
      <c r="A18" s="274"/>
      <c r="B18" s="278" t="s">
        <v>146</v>
      </c>
      <c r="C18" s="123"/>
      <c r="D18" s="122"/>
      <c r="E18" s="122"/>
      <c r="F18" s="122"/>
      <c r="G18" s="122"/>
      <c r="H18" s="122"/>
      <c r="I18" s="122"/>
      <c r="J18" s="122"/>
      <c r="K18" s="122"/>
      <c r="L18" s="122"/>
      <c r="M18" s="121"/>
    </row>
    <row r="19" spans="1:13" ht="9" customHeight="1" x14ac:dyDescent="0.35">
      <c r="A19" s="274"/>
      <c r="B19" s="279"/>
      <c r="C19" s="120"/>
      <c r="D19" s="119"/>
      <c r="E19" s="118"/>
      <c r="F19" s="119"/>
      <c r="G19" s="118"/>
      <c r="H19" s="119"/>
      <c r="I19" s="118"/>
      <c r="J19" s="119"/>
      <c r="K19" s="118"/>
      <c r="L19" s="118"/>
      <c r="M19" s="71"/>
    </row>
    <row r="20" spans="1:13" x14ac:dyDescent="0.35">
      <c r="A20" s="274"/>
      <c r="B20" s="279"/>
      <c r="C20" s="111" t="s">
        <v>147</v>
      </c>
      <c r="D20" s="117"/>
      <c r="E20" s="109" t="s">
        <v>148</v>
      </c>
      <c r="F20" s="117"/>
      <c r="G20" s="109" t="s">
        <v>149</v>
      </c>
      <c r="H20" s="117"/>
      <c r="I20" s="109" t="s">
        <v>150</v>
      </c>
      <c r="J20" s="116"/>
      <c r="K20" s="109"/>
      <c r="L20" s="109"/>
      <c r="M20" s="114"/>
    </row>
    <row r="21" spans="1:13" x14ac:dyDescent="0.35">
      <c r="A21" s="274"/>
      <c r="B21" s="279"/>
      <c r="C21" s="111" t="s">
        <v>151</v>
      </c>
      <c r="D21" s="48"/>
      <c r="E21" s="109" t="s">
        <v>152</v>
      </c>
      <c r="F21" s="98"/>
      <c r="G21" s="109" t="s">
        <v>153</v>
      </c>
      <c r="H21" s="98"/>
      <c r="I21" s="109"/>
      <c r="J21" s="115"/>
      <c r="K21" s="109"/>
      <c r="L21" s="109"/>
      <c r="M21" s="114"/>
    </row>
    <row r="22" spans="1:13" x14ac:dyDescent="0.35">
      <c r="A22" s="274"/>
      <c r="B22" s="279"/>
      <c r="C22" s="111" t="s">
        <v>154</v>
      </c>
      <c r="D22" s="48"/>
      <c r="E22" s="109" t="s">
        <v>155</v>
      </c>
      <c r="F22" s="48"/>
      <c r="G22" s="109"/>
      <c r="H22" s="115"/>
      <c r="I22" s="109"/>
      <c r="J22" s="115"/>
      <c r="K22" s="109"/>
      <c r="L22" s="109"/>
      <c r="M22" s="114"/>
    </row>
    <row r="23" spans="1:13" x14ac:dyDescent="0.35">
      <c r="A23" s="274"/>
      <c r="B23" s="279"/>
      <c r="C23" s="111" t="s">
        <v>156</v>
      </c>
      <c r="D23" s="98" t="s">
        <v>157</v>
      </c>
      <c r="E23" s="109" t="s">
        <v>158</v>
      </c>
      <c r="F23" s="281" t="s">
        <v>229</v>
      </c>
      <c r="G23" s="281"/>
      <c r="H23" s="281"/>
      <c r="I23" s="113"/>
      <c r="J23" s="113"/>
      <c r="K23" s="113"/>
      <c r="L23" s="113"/>
      <c r="M23" s="112"/>
    </row>
    <row r="24" spans="1:13" ht="9.75" customHeight="1" x14ac:dyDescent="0.35">
      <c r="A24" s="274"/>
      <c r="B24" s="280"/>
      <c r="C24" s="82"/>
      <c r="D24" s="80"/>
      <c r="E24" s="80"/>
      <c r="F24" s="80"/>
      <c r="G24" s="80"/>
      <c r="H24" s="80"/>
      <c r="I24" s="80"/>
      <c r="J24" s="80"/>
      <c r="K24" s="80"/>
      <c r="L24" s="80"/>
      <c r="M24" s="93"/>
    </row>
    <row r="25" spans="1:13" x14ac:dyDescent="0.35">
      <c r="A25" s="274"/>
      <c r="B25" s="278" t="s">
        <v>160</v>
      </c>
      <c r="C25" s="55"/>
      <c r="D25" s="54"/>
      <c r="E25" s="54"/>
      <c r="F25" s="54"/>
      <c r="G25" s="54"/>
      <c r="H25" s="54"/>
      <c r="I25" s="54"/>
      <c r="J25" s="54"/>
      <c r="K25" s="54"/>
      <c r="L25" s="90"/>
      <c r="M25" s="89"/>
    </row>
    <row r="26" spans="1:13" x14ac:dyDescent="0.35">
      <c r="A26" s="274"/>
      <c r="B26" s="279"/>
      <c r="C26" s="111" t="s">
        <v>161</v>
      </c>
      <c r="D26" s="98"/>
      <c r="E26" s="86"/>
      <c r="F26" s="109" t="s">
        <v>162</v>
      </c>
      <c r="G26" s="48"/>
      <c r="H26" s="86"/>
      <c r="I26" s="109" t="s">
        <v>163</v>
      </c>
      <c r="J26" s="48" t="s">
        <v>157</v>
      </c>
      <c r="K26" s="86"/>
      <c r="L26" s="45"/>
      <c r="M26" s="44"/>
    </row>
    <row r="27" spans="1:13" x14ac:dyDescent="0.35">
      <c r="A27" s="274"/>
      <c r="B27" s="279"/>
      <c r="C27" s="111" t="s">
        <v>164</v>
      </c>
      <c r="D27" s="110"/>
      <c r="E27" s="45"/>
      <c r="F27" s="109" t="s">
        <v>165</v>
      </c>
      <c r="G27" s="48"/>
      <c r="H27" s="45"/>
      <c r="I27" s="108"/>
      <c r="J27" s="45"/>
      <c r="K27" s="107"/>
      <c r="L27" s="45"/>
      <c r="M27" s="44"/>
    </row>
    <row r="28" spans="1:13" x14ac:dyDescent="0.35">
      <c r="A28" s="274"/>
      <c r="B28" s="280"/>
      <c r="C28" s="106"/>
      <c r="D28" s="105"/>
      <c r="E28" s="105"/>
      <c r="F28" s="105"/>
      <c r="G28" s="105"/>
      <c r="H28" s="105"/>
      <c r="I28" s="105"/>
      <c r="J28" s="105"/>
      <c r="K28" s="105"/>
      <c r="L28" s="46"/>
      <c r="M28" s="77"/>
    </row>
    <row r="29" spans="1:13" x14ac:dyDescent="0.35">
      <c r="A29" s="274"/>
      <c r="B29" s="101" t="s">
        <v>166</v>
      </c>
      <c r="C29" s="104"/>
      <c r="D29" s="103"/>
      <c r="E29" s="103"/>
      <c r="F29" s="103"/>
      <c r="G29" s="103"/>
      <c r="H29" s="103"/>
      <c r="I29" s="103"/>
      <c r="J29" s="103"/>
      <c r="K29" s="103"/>
      <c r="L29" s="103"/>
      <c r="M29" s="102"/>
    </row>
    <row r="30" spans="1:13" x14ac:dyDescent="0.35">
      <c r="A30" s="274"/>
      <c r="B30" s="101"/>
      <c r="C30" s="100" t="s">
        <v>167</v>
      </c>
      <c r="D30" s="99" t="s">
        <v>101</v>
      </c>
      <c r="E30" s="86"/>
      <c r="F30" s="84" t="s">
        <v>168</v>
      </c>
      <c r="G30" s="98">
        <v>2022</v>
      </c>
      <c r="H30" s="86"/>
      <c r="I30" s="84" t="s">
        <v>169</v>
      </c>
      <c r="J30" s="97"/>
      <c r="K30" s="42"/>
      <c r="L30" s="96"/>
      <c r="M30" s="95"/>
    </row>
    <row r="31" spans="1:13" x14ac:dyDescent="0.35">
      <c r="A31" s="274"/>
      <c r="B31" s="94"/>
      <c r="C31" s="82"/>
      <c r="D31" s="80"/>
      <c r="E31" s="80"/>
      <c r="F31" s="80"/>
      <c r="G31" s="80"/>
      <c r="H31" s="80"/>
      <c r="I31" s="80"/>
      <c r="J31" s="80"/>
      <c r="K31" s="80"/>
      <c r="L31" s="80"/>
      <c r="M31" s="93"/>
    </row>
    <row r="32" spans="1:13" x14ac:dyDescent="0.35">
      <c r="A32" s="274"/>
      <c r="B32" s="278" t="s">
        <v>170</v>
      </c>
      <c r="C32" s="92"/>
      <c r="D32" s="91"/>
      <c r="E32" s="91"/>
      <c r="F32" s="91"/>
      <c r="G32" s="91"/>
      <c r="H32" s="91"/>
      <c r="I32" s="91"/>
      <c r="J32" s="91"/>
      <c r="K32" s="91"/>
      <c r="L32" s="90"/>
      <c r="M32" s="89"/>
    </row>
    <row r="33" spans="1:13" x14ac:dyDescent="0.35">
      <c r="A33" s="274"/>
      <c r="B33" s="279"/>
      <c r="C33" s="88" t="s">
        <v>171</v>
      </c>
      <c r="D33" s="87">
        <v>2023</v>
      </c>
      <c r="E33" s="83"/>
      <c r="F33" s="86" t="s">
        <v>172</v>
      </c>
      <c r="G33" s="85" t="s">
        <v>173</v>
      </c>
      <c r="H33" s="83"/>
      <c r="I33" s="84"/>
      <c r="J33" s="83"/>
      <c r="K33" s="83"/>
      <c r="L33" s="45"/>
      <c r="M33" s="44"/>
    </row>
    <row r="34" spans="1:13" x14ac:dyDescent="0.35">
      <c r="A34" s="274"/>
      <c r="B34" s="280"/>
      <c r="C34" s="82"/>
      <c r="D34" s="81"/>
      <c r="E34" s="78"/>
      <c r="F34" s="80"/>
      <c r="G34" s="78"/>
      <c r="H34" s="78"/>
      <c r="I34" s="79"/>
      <c r="J34" s="78"/>
      <c r="K34" s="78"/>
      <c r="L34" s="46"/>
      <c r="M34" s="77"/>
    </row>
    <row r="35" spans="1:13" x14ac:dyDescent="0.35">
      <c r="A35" s="274"/>
      <c r="B35" s="278" t="s">
        <v>174</v>
      </c>
      <c r="C35" s="76"/>
      <c r="D35" s="75"/>
      <c r="E35" s="75"/>
      <c r="F35" s="75"/>
      <c r="G35" s="75"/>
      <c r="H35" s="75"/>
      <c r="I35" s="75"/>
      <c r="J35" s="75"/>
      <c r="K35" s="75"/>
      <c r="L35" s="75"/>
      <c r="M35" s="74"/>
    </row>
    <row r="36" spans="1:13" x14ac:dyDescent="0.35">
      <c r="A36" s="274"/>
      <c r="B36" s="279"/>
      <c r="C36" s="67"/>
      <c r="D36" s="63" t="s">
        <v>175</v>
      </c>
      <c r="E36" s="63"/>
      <c r="F36" s="63" t="s">
        <v>176</v>
      </c>
      <c r="G36" s="63"/>
      <c r="H36" s="72" t="s">
        <v>177</v>
      </c>
      <c r="I36" s="72"/>
      <c r="J36" s="72" t="s">
        <v>178</v>
      </c>
      <c r="K36" s="63"/>
      <c r="L36" s="63" t="s">
        <v>179</v>
      </c>
      <c r="M36" s="73"/>
    </row>
    <row r="37" spans="1:13" x14ac:dyDescent="0.35">
      <c r="A37" s="274"/>
      <c r="B37" s="279"/>
      <c r="C37" s="67"/>
      <c r="D37" s="65">
        <v>10</v>
      </c>
      <c r="E37" s="64"/>
      <c r="F37" s="65">
        <v>8</v>
      </c>
      <c r="G37" s="64"/>
      <c r="H37" s="65">
        <v>6</v>
      </c>
      <c r="I37" s="64"/>
      <c r="J37" s="65">
        <v>5</v>
      </c>
      <c r="K37" s="64"/>
      <c r="L37" s="65">
        <v>6</v>
      </c>
      <c r="M37" s="36"/>
    </row>
    <row r="38" spans="1:13" x14ac:dyDescent="0.35">
      <c r="A38" s="274"/>
      <c r="B38" s="279"/>
      <c r="C38" s="67"/>
      <c r="D38" s="63" t="s">
        <v>180</v>
      </c>
      <c r="E38" s="63"/>
      <c r="F38" s="63" t="s">
        <v>181</v>
      </c>
      <c r="G38" s="63"/>
      <c r="H38" s="72" t="s">
        <v>182</v>
      </c>
      <c r="I38" s="72"/>
      <c r="J38" s="72" t="s">
        <v>183</v>
      </c>
      <c r="K38" s="63"/>
      <c r="L38" s="63" t="s">
        <v>184</v>
      </c>
      <c r="M38" s="71"/>
    </row>
    <row r="39" spans="1:13" x14ac:dyDescent="0.35">
      <c r="A39" s="274"/>
      <c r="B39" s="279"/>
      <c r="C39" s="67"/>
      <c r="D39" s="65">
        <v>5</v>
      </c>
      <c r="E39" s="64"/>
      <c r="F39" s="65">
        <v>5</v>
      </c>
      <c r="G39" s="64"/>
      <c r="H39" s="65">
        <v>5</v>
      </c>
      <c r="I39" s="64"/>
      <c r="J39" s="65">
        <v>6</v>
      </c>
      <c r="K39" s="64"/>
      <c r="L39" s="65">
        <v>5</v>
      </c>
      <c r="M39" s="36"/>
    </row>
    <row r="40" spans="1:13" x14ac:dyDescent="0.35">
      <c r="A40" s="274"/>
      <c r="B40" s="279"/>
      <c r="C40" s="67"/>
      <c r="D40" s="63" t="s">
        <v>185</v>
      </c>
      <c r="E40" s="63"/>
      <c r="F40" s="63" t="s">
        <v>186</v>
      </c>
      <c r="G40" s="63"/>
      <c r="H40" s="72" t="s">
        <v>187</v>
      </c>
      <c r="I40" s="72"/>
      <c r="J40" s="72" t="s">
        <v>188</v>
      </c>
      <c r="K40" s="63"/>
      <c r="L40" s="63" t="s">
        <v>189</v>
      </c>
      <c r="M40" s="71"/>
    </row>
    <row r="41" spans="1:13" x14ac:dyDescent="0.35">
      <c r="A41" s="274"/>
      <c r="B41" s="279"/>
      <c r="C41" s="67"/>
      <c r="D41" s="65">
        <v>6</v>
      </c>
      <c r="E41" s="64"/>
      <c r="F41" s="65">
        <v>5</v>
      </c>
      <c r="G41" s="64"/>
      <c r="H41" s="65">
        <v>6</v>
      </c>
      <c r="I41" s="64"/>
      <c r="J41" s="66"/>
      <c r="K41" s="64"/>
      <c r="L41" s="66"/>
      <c r="M41" s="36"/>
    </row>
    <row r="42" spans="1:13" x14ac:dyDescent="0.35">
      <c r="A42" s="274"/>
      <c r="B42" s="279"/>
      <c r="C42" s="67"/>
      <c r="D42" s="59" t="s">
        <v>189</v>
      </c>
      <c r="E42" s="37"/>
      <c r="F42" s="59" t="s">
        <v>190</v>
      </c>
      <c r="G42" s="37"/>
      <c r="H42" s="69"/>
      <c r="I42" s="70"/>
      <c r="J42" s="69"/>
      <c r="K42" s="70"/>
      <c r="L42" s="69"/>
      <c r="M42" s="68"/>
    </row>
    <row r="43" spans="1:13" x14ac:dyDescent="0.35">
      <c r="A43" s="274"/>
      <c r="B43" s="279"/>
      <c r="C43" s="67"/>
      <c r="D43" s="66"/>
      <c r="E43" s="64"/>
      <c r="F43" s="299">
        <v>79</v>
      </c>
      <c r="G43" s="300"/>
      <c r="H43" s="301"/>
      <c r="I43" s="301"/>
      <c r="J43" s="62"/>
      <c r="K43" s="63"/>
      <c r="L43" s="62"/>
      <c r="M43" s="61"/>
    </row>
    <row r="44" spans="1:13" x14ac:dyDescent="0.35">
      <c r="A44" s="274"/>
      <c r="B44" s="279"/>
      <c r="C44" s="60"/>
      <c r="D44" s="59"/>
      <c r="E44" s="37"/>
      <c r="F44" s="59"/>
      <c r="G44" s="37"/>
      <c r="H44" s="57"/>
      <c r="I44" s="58"/>
      <c r="J44" s="57"/>
      <c r="K44" s="58"/>
      <c r="L44" s="57"/>
      <c r="M44" s="56"/>
    </row>
    <row r="45" spans="1:13" ht="18" customHeight="1" x14ac:dyDescent="0.35">
      <c r="A45" s="274"/>
      <c r="B45" s="278" t="s">
        <v>191</v>
      </c>
      <c r="C45" s="55"/>
      <c r="D45" s="54"/>
      <c r="E45" s="54"/>
      <c r="F45" s="54"/>
      <c r="G45" s="54"/>
      <c r="H45" s="54"/>
      <c r="I45" s="54"/>
      <c r="J45" s="54"/>
      <c r="K45" s="54"/>
      <c r="L45" s="45"/>
      <c r="M45" s="44"/>
    </row>
    <row r="46" spans="1:13" x14ac:dyDescent="0.35">
      <c r="A46" s="274"/>
      <c r="B46" s="279"/>
      <c r="C46" s="50"/>
      <c r="D46" s="53" t="s">
        <v>192</v>
      </c>
      <c r="E46" s="52" t="s">
        <v>100</v>
      </c>
      <c r="F46" s="296" t="s">
        <v>193</v>
      </c>
      <c r="G46" s="297" t="s">
        <v>194</v>
      </c>
      <c r="H46" s="297"/>
      <c r="I46" s="297"/>
      <c r="J46" s="297"/>
      <c r="K46" s="51" t="s">
        <v>158</v>
      </c>
      <c r="L46" s="285"/>
      <c r="M46" s="286"/>
    </row>
    <row r="47" spans="1:13" x14ac:dyDescent="0.35">
      <c r="A47" s="274"/>
      <c r="B47" s="279"/>
      <c r="C47" s="50"/>
      <c r="D47" s="49" t="s">
        <v>157</v>
      </c>
      <c r="E47" s="48"/>
      <c r="F47" s="296"/>
      <c r="G47" s="297"/>
      <c r="H47" s="297"/>
      <c r="I47" s="297"/>
      <c r="J47" s="297"/>
      <c r="K47" s="45"/>
      <c r="L47" s="287"/>
      <c r="M47" s="288"/>
    </row>
    <row r="48" spans="1:13" x14ac:dyDescent="0.35">
      <c r="A48" s="274"/>
      <c r="B48" s="280"/>
      <c r="C48" s="47"/>
      <c r="D48" s="46"/>
      <c r="E48" s="46"/>
      <c r="F48" s="46"/>
      <c r="G48" s="46"/>
      <c r="H48" s="46"/>
      <c r="I48" s="46"/>
      <c r="J48" s="46"/>
      <c r="K48" s="46"/>
      <c r="L48" s="45"/>
      <c r="M48" s="44"/>
    </row>
    <row r="49" spans="1:13" ht="233.5" customHeight="1" x14ac:dyDescent="0.35">
      <c r="A49" s="274"/>
      <c r="B49" s="43" t="s">
        <v>195</v>
      </c>
      <c r="C49" s="289" t="s">
        <v>230</v>
      </c>
      <c r="D49" s="290"/>
      <c r="E49" s="290"/>
      <c r="F49" s="290"/>
      <c r="G49" s="290"/>
      <c r="H49" s="290"/>
      <c r="I49" s="290"/>
      <c r="J49" s="290"/>
      <c r="K49" s="290"/>
      <c r="L49" s="290"/>
      <c r="M49" s="291"/>
    </row>
    <row r="50" spans="1:13" x14ac:dyDescent="0.35">
      <c r="A50" s="274"/>
      <c r="B50" s="43" t="s">
        <v>197</v>
      </c>
      <c r="C50" s="275" t="s">
        <v>104</v>
      </c>
      <c r="D50" s="276"/>
      <c r="E50" s="276"/>
      <c r="F50" s="276"/>
      <c r="G50" s="276"/>
      <c r="H50" s="276"/>
      <c r="I50" s="276"/>
      <c r="J50" s="276"/>
      <c r="K50" s="276"/>
      <c r="L50" s="276"/>
      <c r="M50" s="277"/>
    </row>
    <row r="51" spans="1:13" x14ac:dyDescent="0.35">
      <c r="A51" s="274"/>
      <c r="B51" s="43" t="s">
        <v>198</v>
      </c>
      <c r="C51" s="275">
        <v>30</v>
      </c>
      <c r="D51" s="276"/>
      <c r="E51" s="276"/>
      <c r="F51" s="276"/>
      <c r="G51" s="276"/>
      <c r="H51" s="276"/>
      <c r="I51" s="276"/>
      <c r="J51" s="276"/>
      <c r="K51" s="276"/>
      <c r="L51" s="276"/>
      <c r="M51" s="277"/>
    </row>
    <row r="52" spans="1:13" x14ac:dyDescent="0.35">
      <c r="A52" s="274"/>
      <c r="B52" s="43" t="s">
        <v>199</v>
      </c>
      <c r="C52" s="292">
        <v>45322</v>
      </c>
      <c r="D52" s="276"/>
      <c r="E52" s="276"/>
      <c r="F52" s="276"/>
      <c r="G52" s="276"/>
      <c r="H52" s="276"/>
      <c r="I52" s="276"/>
      <c r="J52" s="276"/>
      <c r="K52" s="276"/>
      <c r="L52" s="276"/>
      <c r="M52" s="277"/>
    </row>
    <row r="53" spans="1:13" ht="15.75" customHeight="1" x14ac:dyDescent="0.35">
      <c r="A53" s="258" t="s">
        <v>200</v>
      </c>
      <c r="B53" s="40" t="s">
        <v>201</v>
      </c>
      <c r="C53" s="260" t="s">
        <v>202</v>
      </c>
      <c r="D53" s="261"/>
      <c r="E53" s="261"/>
      <c r="F53" s="261"/>
      <c r="G53" s="261"/>
      <c r="H53" s="261"/>
      <c r="I53" s="261"/>
      <c r="J53" s="261"/>
      <c r="K53" s="261"/>
      <c r="L53" s="261"/>
      <c r="M53" s="262"/>
    </row>
    <row r="54" spans="1:13" ht="15.65" customHeight="1" x14ac:dyDescent="0.35">
      <c r="A54" s="259"/>
      <c r="B54" s="40" t="s">
        <v>203</v>
      </c>
      <c r="C54" s="260" t="s">
        <v>204</v>
      </c>
      <c r="D54" s="261"/>
      <c r="E54" s="261"/>
      <c r="F54" s="261"/>
      <c r="G54" s="261"/>
      <c r="H54" s="261"/>
      <c r="I54" s="261"/>
      <c r="J54" s="261"/>
      <c r="K54" s="261"/>
      <c r="L54" s="261"/>
      <c r="M54" s="262"/>
    </row>
    <row r="55" spans="1:13" ht="15.65" customHeight="1" x14ac:dyDescent="0.35">
      <c r="A55" s="259"/>
      <c r="B55" s="40" t="s">
        <v>205</v>
      </c>
      <c r="C55" s="260" t="s">
        <v>103</v>
      </c>
      <c r="D55" s="261"/>
      <c r="E55" s="261"/>
      <c r="F55" s="261"/>
      <c r="G55" s="261"/>
      <c r="H55" s="261"/>
      <c r="I55" s="261"/>
      <c r="J55" s="261"/>
      <c r="K55" s="261"/>
      <c r="L55" s="261"/>
      <c r="M55" s="262"/>
    </row>
    <row r="56" spans="1:13" ht="15.75" customHeight="1" x14ac:dyDescent="0.35">
      <c r="A56" s="259"/>
      <c r="B56" s="41" t="s">
        <v>206</v>
      </c>
      <c r="C56" s="260" t="s">
        <v>207</v>
      </c>
      <c r="D56" s="261"/>
      <c r="E56" s="261"/>
      <c r="F56" s="261"/>
      <c r="G56" s="261"/>
      <c r="H56" s="261"/>
      <c r="I56" s="261"/>
      <c r="J56" s="261"/>
      <c r="K56" s="261"/>
      <c r="L56" s="261"/>
      <c r="M56" s="262"/>
    </row>
    <row r="57" spans="1:13" ht="15.75" customHeight="1" x14ac:dyDescent="0.35">
      <c r="A57" s="259"/>
      <c r="B57" s="40" t="s">
        <v>208</v>
      </c>
      <c r="C57" s="293" t="s">
        <v>107</v>
      </c>
      <c r="D57" s="261"/>
      <c r="E57" s="261"/>
      <c r="F57" s="261"/>
      <c r="G57" s="261"/>
      <c r="H57" s="261"/>
      <c r="I57" s="261"/>
      <c r="J57" s="261"/>
      <c r="K57" s="261"/>
      <c r="L57" s="261"/>
      <c r="M57" s="262"/>
    </row>
    <row r="58" spans="1:13" ht="16" thickBot="1" x14ac:dyDescent="0.4">
      <c r="A58" s="263"/>
      <c r="B58" s="40" t="s">
        <v>209</v>
      </c>
      <c r="C58" s="260" t="s">
        <v>106</v>
      </c>
      <c r="D58" s="261"/>
      <c r="E58" s="261"/>
      <c r="F58" s="261"/>
      <c r="G58" s="261"/>
      <c r="H58" s="261"/>
      <c r="I58" s="261"/>
      <c r="J58" s="261"/>
      <c r="K58" s="261"/>
      <c r="L58" s="261"/>
      <c r="M58" s="262"/>
    </row>
    <row r="59" spans="1:13" ht="15.75" customHeight="1" x14ac:dyDescent="0.35">
      <c r="A59" s="258" t="s">
        <v>210</v>
      </c>
      <c r="B59" s="39" t="s">
        <v>211</v>
      </c>
      <c r="C59" s="260" t="s">
        <v>212</v>
      </c>
      <c r="D59" s="261"/>
      <c r="E59" s="261"/>
      <c r="F59" s="261"/>
      <c r="G59" s="261"/>
      <c r="H59" s="261"/>
      <c r="I59" s="261"/>
      <c r="J59" s="261"/>
      <c r="K59" s="261"/>
      <c r="L59" s="261"/>
      <c r="M59" s="262"/>
    </row>
    <row r="60" spans="1:13" ht="30" customHeight="1" x14ac:dyDescent="0.35">
      <c r="A60" s="259"/>
      <c r="B60" s="39" t="s">
        <v>213</v>
      </c>
      <c r="C60" s="260" t="s">
        <v>214</v>
      </c>
      <c r="D60" s="261"/>
      <c r="E60" s="261"/>
      <c r="F60" s="261"/>
      <c r="G60" s="261"/>
      <c r="H60" s="261"/>
      <c r="I60" s="261"/>
      <c r="J60" s="261"/>
      <c r="K60" s="261"/>
      <c r="L60" s="261"/>
      <c r="M60" s="262"/>
    </row>
    <row r="61" spans="1:13" ht="30" customHeight="1" thickBot="1" x14ac:dyDescent="0.4">
      <c r="A61" s="259"/>
      <c r="B61" s="38" t="s">
        <v>61</v>
      </c>
      <c r="C61" s="260" t="s">
        <v>103</v>
      </c>
      <c r="D61" s="261"/>
      <c r="E61" s="261"/>
      <c r="F61" s="261"/>
      <c r="G61" s="261"/>
      <c r="H61" s="261"/>
      <c r="I61" s="261"/>
      <c r="J61" s="261"/>
      <c r="K61" s="261"/>
      <c r="L61" s="261"/>
      <c r="M61" s="262"/>
    </row>
    <row r="62" spans="1:13" ht="366.65" customHeight="1" thickBot="1" x14ac:dyDescent="0.4">
      <c r="A62" s="35" t="s">
        <v>66</v>
      </c>
      <c r="B62" s="34"/>
      <c r="C62" s="304" t="s">
        <v>231</v>
      </c>
      <c r="D62" s="283"/>
      <c r="E62" s="283"/>
      <c r="F62" s="283"/>
      <c r="G62" s="283"/>
      <c r="H62" s="283"/>
      <c r="I62" s="283"/>
      <c r="J62" s="283"/>
      <c r="K62" s="283"/>
      <c r="L62" s="283"/>
      <c r="M62" s="284"/>
    </row>
  </sheetData>
  <mergeCells count="51">
    <mergeCell ref="C11:M11"/>
    <mergeCell ref="A2:A15"/>
    <mergeCell ref="C2:M2"/>
    <mergeCell ref="C3:M3"/>
    <mergeCell ref="F4:G4"/>
    <mergeCell ref="C5:M5"/>
    <mergeCell ref="C6:M6"/>
    <mergeCell ref="C7:D7"/>
    <mergeCell ref="I7:M7"/>
    <mergeCell ref="B8:B10"/>
    <mergeCell ref="C9:D9"/>
    <mergeCell ref="F9:G9"/>
    <mergeCell ref="I9:J9"/>
    <mergeCell ref="C10:D10"/>
    <mergeCell ref="F10:G10"/>
    <mergeCell ref="I10:J10"/>
    <mergeCell ref="B14:B15"/>
    <mergeCell ref="C14:D14"/>
    <mergeCell ref="C15:M15"/>
    <mergeCell ref="A16:A52"/>
    <mergeCell ref="C16:M16"/>
    <mergeCell ref="C17:M17"/>
    <mergeCell ref="B18:B24"/>
    <mergeCell ref="F23:H23"/>
    <mergeCell ref="B45:B48"/>
    <mergeCell ref="F46:F47"/>
    <mergeCell ref="C51:M51"/>
    <mergeCell ref="C52:M52"/>
    <mergeCell ref="B25:B28"/>
    <mergeCell ref="B32:B34"/>
    <mergeCell ref="B35:B44"/>
    <mergeCell ref="F43:G43"/>
    <mergeCell ref="C62:M62"/>
    <mergeCell ref="C57:M57"/>
    <mergeCell ref="C58:M58"/>
    <mergeCell ref="C12:M12"/>
    <mergeCell ref="C13:M13"/>
    <mergeCell ref="G46:J47"/>
    <mergeCell ref="C49:M49"/>
    <mergeCell ref="C50:M50"/>
    <mergeCell ref="L46:M47"/>
    <mergeCell ref="H43:I43"/>
    <mergeCell ref="A59:A61"/>
    <mergeCell ref="C59:M59"/>
    <mergeCell ref="C60:M60"/>
    <mergeCell ref="C61:M61"/>
    <mergeCell ref="A53:A58"/>
    <mergeCell ref="C53:M53"/>
    <mergeCell ref="C54:M54"/>
    <mergeCell ref="C55:M55"/>
    <mergeCell ref="C56:M56"/>
  </mergeCells>
  <dataValidations count="7">
    <dataValidation allowBlank="1" showInputMessage="1" showErrorMessage="1" prompt="Seleccione de la lista desplegable" sqref="B4 B7 H7" xr:uid="{00000000-0002-0000-1A00-000006000000}"/>
    <dataValidation allowBlank="1" showInputMessage="1" showErrorMessage="1" prompt="Incluir una ficha por cada indicador, ya sea de producto o de resultado" sqref="B1" xr:uid="{00000000-0002-0000-1A00-000005000000}"/>
    <dataValidation allowBlank="1" showInputMessage="1" showErrorMessage="1" prompt="Identifique el ODS a que le apunta el indicador de producto. Seleccione de la lista desplegable._x000a_" sqref="B14:B15" xr:uid="{00000000-0002-0000-1A00-000004000000}"/>
    <dataValidation allowBlank="1" showInputMessage="1" showErrorMessage="1" prompt="Identifique la meta ODS a que le apunta el indicador de producto. Seleccione de la lista desplegable." sqref="E14" xr:uid="{00000000-0002-0000-1A00-000003000000}"/>
    <dataValidation allowBlank="1" showInputMessage="1" showErrorMessage="1" prompt="Determine si el indicador responde a un enfoque (Derechos Humanos, Género, Diferencial, Poblacional, Ambiental y Territorial). Si responde a más de enfoque separelos por ;" sqref="B16" xr:uid="{00000000-0002-0000-1A00-000002000000}"/>
    <dataValidation allowBlank="1" showInputMessage="1" showErrorMessage="1" prompt="Si corresponde a un indicador del PDD, identifique el código de la meta el cual se encuentra en el listado de indicadores del plan que se encuentra en la caja de herramientas._x000a__x000a_" sqref="F4" xr:uid="{00000000-0002-0000-1A00-000001000000}"/>
    <dataValidation type="list" allowBlank="1" showInputMessage="1" showErrorMessage="1" sqref="I7:M7" xr:uid="{00000000-0002-0000-1A00-000000000000}">
      <formula1>INDIRECT($C$7)</formula1>
    </dataValidation>
  </dataValidations>
  <hyperlinks>
    <hyperlink ref="C57" r:id="rId1" xr:uid="{7C402D69-FFEE-4E2B-B53D-0B2FD440AFF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Plan de acción</vt:lpstr>
      <vt:lpstr>IP 2.1.3</vt:lpstr>
      <vt:lpstr>IP 2.1.4</vt:lpstr>
      <vt:lpstr>IP 2.1.5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Cortes Duarte</dc:creator>
  <cp:keywords/>
  <dc:description/>
  <cp:lastModifiedBy>Diana Lorena Gómez Pérez</cp:lastModifiedBy>
  <cp:revision/>
  <dcterms:created xsi:type="dcterms:W3CDTF">2024-11-07T21:02:59Z</dcterms:created>
  <dcterms:modified xsi:type="dcterms:W3CDTF">2026-01-26T23:54:26Z</dcterms:modified>
  <cp:category/>
  <cp:contentStatus/>
</cp:coreProperties>
</file>